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/>
  <mc:AlternateContent xmlns:mc="http://schemas.openxmlformats.org/markup-compatibility/2006">
    <mc:Choice Requires="x15">
      <x15ac:absPath xmlns:x15ac="http://schemas.microsoft.com/office/spreadsheetml/2010/11/ac" url="C:\Users\MARE\Desktop\Godišnji 2025\"/>
    </mc:Choice>
  </mc:AlternateContent>
  <xr:revisionPtr revIDLastSave="0" documentId="13_ncr:1_{14E3505C-3924-4FA0-B1CE-EDA1BB0ACF7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5" sheetId="19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6" i="19" l="1"/>
  <c r="F116" i="19"/>
  <c r="G116" i="19"/>
  <c r="H116" i="19"/>
  <c r="I116" i="19"/>
  <c r="J116" i="19"/>
  <c r="K116" i="19"/>
  <c r="L116" i="19"/>
  <c r="M116" i="19"/>
  <c r="D116" i="19"/>
  <c r="E91" i="19"/>
  <c r="F91" i="19"/>
  <c r="G91" i="19"/>
  <c r="H91" i="19"/>
  <c r="I91" i="19"/>
  <c r="J91" i="19"/>
  <c r="K91" i="19"/>
  <c r="L91" i="19"/>
  <c r="M91" i="19"/>
  <c r="D91" i="19"/>
  <c r="G98" i="19"/>
  <c r="G108" i="19"/>
  <c r="G111" i="19"/>
  <c r="G114" i="19"/>
  <c r="J108" i="19"/>
  <c r="J98" i="19"/>
  <c r="J95" i="19"/>
  <c r="J80" i="19"/>
  <c r="J52" i="19"/>
  <c r="J49" i="19"/>
  <c r="J47" i="19"/>
  <c r="J44" i="19"/>
  <c r="J29" i="19"/>
  <c r="J27" i="19"/>
  <c r="J25" i="19"/>
  <c r="J23" i="19"/>
  <c r="J21" i="19"/>
  <c r="J18" i="19"/>
  <c r="J16" i="19"/>
  <c r="J11" i="19"/>
  <c r="J111" i="19"/>
  <c r="J114" i="19"/>
  <c r="G29" i="19" l="1"/>
  <c r="G49" i="19"/>
  <c r="G52" i="19"/>
  <c r="G80" i="19"/>
  <c r="G95" i="19"/>
  <c r="I80" i="19"/>
  <c r="I29" i="19"/>
  <c r="I25" i="19"/>
  <c r="I18" i="19"/>
  <c r="E21" i="19"/>
  <c r="F21" i="19"/>
  <c r="G21" i="19"/>
  <c r="H21" i="19"/>
  <c r="I21" i="19"/>
  <c r="K21" i="19"/>
  <c r="L21" i="19"/>
  <c r="M21" i="19"/>
  <c r="D21" i="19"/>
  <c r="K27" i="19"/>
  <c r="L27" i="19"/>
  <c r="M27" i="19"/>
  <c r="E27" i="19"/>
  <c r="F27" i="19"/>
  <c r="G27" i="19"/>
  <c r="H27" i="19"/>
  <c r="D27" i="19"/>
  <c r="I27" i="19"/>
  <c r="F11" i="19" l="1"/>
  <c r="G11" i="19"/>
  <c r="E111" i="19" l="1"/>
  <c r="F111" i="19"/>
  <c r="H111" i="19"/>
  <c r="I111" i="19"/>
  <c r="K111" i="19"/>
  <c r="L111" i="19"/>
  <c r="M111" i="19"/>
  <c r="D111" i="19"/>
  <c r="E108" i="19"/>
  <c r="F108" i="19"/>
  <c r="H108" i="19"/>
  <c r="I108" i="19"/>
  <c r="K108" i="19"/>
  <c r="L108" i="19"/>
  <c r="M108" i="19"/>
  <c r="E98" i="19"/>
  <c r="F98" i="19"/>
  <c r="H98" i="19"/>
  <c r="I98" i="19"/>
  <c r="K98" i="19"/>
  <c r="L98" i="19"/>
  <c r="M98" i="19"/>
  <c r="E95" i="19"/>
  <c r="F95" i="19"/>
  <c r="H95" i="19"/>
  <c r="I95" i="19"/>
  <c r="K95" i="19"/>
  <c r="L95" i="19"/>
  <c r="M95" i="19"/>
  <c r="E52" i="19"/>
  <c r="F52" i="19"/>
  <c r="H52" i="19"/>
  <c r="I52" i="19"/>
  <c r="K52" i="19"/>
  <c r="L52" i="19"/>
  <c r="M52" i="19"/>
  <c r="D52" i="19"/>
  <c r="E29" i="19"/>
  <c r="F29" i="19"/>
  <c r="H29" i="19"/>
  <c r="K29" i="19"/>
  <c r="L29" i="19"/>
  <c r="M29" i="19"/>
  <c r="D29" i="19"/>
  <c r="E80" i="19"/>
  <c r="F80" i="19"/>
  <c r="H80" i="19"/>
  <c r="K80" i="19"/>
  <c r="L80" i="19"/>
  <c r="M80" i="19"/>
  <c r="D80" i="19"/>
  <c r="D98" i="19"/>
  <c r="D108" i="19"/>
  <c r="D95" i="19"/>
  <c r="E23" i="19"/>
  <c r="F23" i="19"/>
  <c r="G23" i="19"/>
  <c r="H23" i="19"/>
  <c r="I23" i="19"/>
  <c r="K23" i="19"/>
  <c r="L23" i="19"/>
  <c r="M23" i="19"/>
  <c r="D23" i="19"/>
  <c r="H114" i="19"/>
  <c r="E114" i="19"/>
  <c r="H11" i="19"/>
  <c r="E11" i="19"/>
  <c r="H16" i="19"/>
  <c r="E16" i="19"/>
  <c r="H18" i="19"/>
  <c r="E18" i="19"/>
  <c r="H49" i="19"/>
  <c r="E49" i="19"/>
  <c r="E47" i="19"/>
  <c r="E44" i="19"/>
  <c r="E25" i="19"/>
  <c r="H25" i="19"/>
  <c r="H47" i="19"/>
  <c r="H44" i="19"/>
  <c r="I11" i="19"/>
  <c r="K11" i="19"/>
  <c r="L11" i="19"/>
  <c r="M11" i="19"/>
  <c r="D11" i="19"/>
  <c r="F18" i="19"/>
  <c r="G18" i="19"/>
  <c r="K18" i="19"/>
  <c r="L18" i="19"/>
  <c r="M18" i="19"/>
  <c r="D18" i="19"/>
  <c r="F25" i="19"/>
  <c r="G25" i="19"/>
  <c r="K25" i="19"/>
  <c r="L25" i="19"/>
  <c r="M25" i="19"/>
  <c r="D25" i="19"/>
  <c r="F44" i="19"/>
  <c r="G44" i="19"/>
  <c r="I44" i="19"/>
  <c r="K44" i="19"/>
  <c r="L44" i="19"/>
  <c r="M44" i="19"/>
  <c r="F49" i="19"/>
  <c r="I49" i="19"/>
  <c r="K49" i="19"/>
  <c r="L49" i="19"/>
  <c r="M49" i="19"/>
  <c r="D49" i="19"/>
  <c r="F114" i="19"/>
  <c r="D44" i="19"/>
  <c r="M114" i="19"/>
  <c r="L114" i="19"/>
  <c r="K114" i="19"/>
  <c r="I114" i="19"/>
  <c r="D114" i="19"/>
  <c r="M47" i="19"/>
  <c r="L47" i="19"/>
  <c r="K47" i="19"/>
  <c r="I47" i="19"/>
  <c r="G47" i="19"/>
  <c r="F47" i="19"/>
  <c r="D47" i="19"/>
  <c r="M16" i="19" l="1"/>
  <c r="L16" i="19"/>
  <c r="K16" i="19"/>
  <c r="I16" i="19"/>
  <c r="G16" i="19"/>
  <c r="F16" i="19"/>
  <c r="D16" i="19"/>
</calcChain>
</file>

<file path=xl/sharedStrings.xml><?xml version="1.0" encoding="utf-8"?>
<sst xmlns="http://schemas.openxmlformats.org/spreadsheetml/2006/main" count="213" uniqueCount="156">
  <si>
    <t>Prihodi  5.6.</t>
  </si>
  <si>
    <t>Prihodi 5.9.</t>
  </si>
  <si>
    <t>RASHODI 5.6.</t>
  </si>
  <si>
    <t>Rashodi 5.9.</t>
  </si>
  <si>
    <t>EUROPSKI FOND ZA REGIONALNI RAZVOJ</t>
  </si>
  <si>
    <t xml:space="preserve"> Europski fond za jamstva u poljoprivredi</t>
  </si>
  <si>
    <t>EUROPSKI SOCIJALNI FOND</t>
  </si>
  <si>
    <t>Horizon Europe</t>
  </si>
  <si>
    <t xml:space="preserve">Europska komisija </t>
  </si>
  <si>
    <t>Europski strukturni i investicijski fondovi</t>
  </si>
  <si>
    <t xml:space="preserve">Interreg Italija - Hrvatska </t>
  </si>
  <si>
    <t>LIFE</t>
  </si>
  <si>
    <t>AGENCIJA ZA MOBILNOST I PROGRAME EUROPSKE UNIJE</t>
  </si>
  <si>
    <t>ERASMUS + PROGRAMME</t>
  </si>
  <si>
    <t>Nacionalni program oporavka i otpornosti</t>
  </si>
  <si>
    <t>Interreg IPA programa prekogranične suradnje Hrvatska - Bosna i Hergegovina - Crna Gora 2014. - 2020.</t>
  </si>
  <si>
    <t xml:space="preserve">Program prekogranične suradnje </t>
  </si>
  <si>
    <t xml:space="preserve">Naziv projekta </t>
  </si>
  <si>
    <t>Ukupno ugovorena sredstva fondova EU</t>
  </si>
  <si>
    <t xml:space="preserve">UKUPNO: </t>
  </si>
  <si>
    <t>ADRION</t>
  </si>
  <si>
    <t>INTERREG EURO - MED</t>
  </si>
  <si>
    <t>N/A</t>
  </si>
  <si>
    <t>Sredstva predfinanciranja EU projekata</t>
  </si>
  <si>
    <t>IZVJEŠTAJ O KORIŠTENJU SREDSTAVA FONDOVA EUROPSKE UNIJE ZA ŽUPANIJU I PRORAČUNSKE KORISNIKE</t>
  </si>
  <si>
    <t>Na temelju članka 80.  Zakona o proračunu ("Narodne novine", broj 144/21) i članka 23. Pravilnika o polugodišnjem i godišnjem izvještaju o izvršenju proračuna i financijskog</t>
  </si>
  <si>
    <t xml:space="preserve">plana  godišnji izvještaj o izvršenju proračuna sadrži i Izvještaj o korištenju sredstava fondova Europske unije. </t>
  </si>
  <si>
    <t>Prihodi i primici iz fondonva EU za 2025.g.</t>
  </si>
  <si>
    <t>Rashodi i izdaci iz fondova EU za 2025.g.</t>
  </si>
  <si>
    <t>Potraživanje iz EU fondova na dan 31.12.2025.</t>
  </si>
  <si>
    <t>Obveze za primljene predujmove iz fondova EU za 2025.</t>
  </si>
  <si>
    <t>Ukupno upl. sred. fondova EU (od poč. prov.proj. zaključno sa 31.12.2025.</t>
  </si>
  <si>
    <t>Regionalna agencija DUNEA</t>
  </si>
  <si>
    <t>CIRCLEWASTE</t>
  </si>
  <si>
    <t>SEACLEAR 2.0</t>
  </si>
  <si>
    <t>EUROPE DIRECT</t>
  </si>
  <si>
    <t>GUSTI</t>
  </si>
  <si>
    <t>SWAMRISK</t>
  </si>
  <si>
    <t>AdriACTIVE</t>
  </si>
  <si>
    <t>COASTRUST</t>
  </si>
  <si>
    <t>MED ROUTES</t>
  </si>
  <si>
    <t>MOWACLIM</t>
  </si>
  <si>
    <t>CLIMBEACH</t>
  </si>
  <si>
    <t>ZNANJEM DO EU FONDOVA 2</t>
  </si>
  <si>
    <t>Interreg Europe</t>
  </si>
  <si>
    <t>BEHAVE</t>
  </si>
  <si>
    <t>Integrirani teritorijalni program 2021.-2027.</t>
  </si>
  <si>
    <t>ACTIVE</t>
  </si>
  <si>
    <t>Javna ustanova za upravljanje zaštićenim dijelovima prirode Dubrovačko-neretvanske županije</t>
  </si>
  <si>
    <t>BIOPRESSADRIA</t>
  </si>
  <si>
    <t xml:space="preserve">BLUEDIVERSITY </t>
  </si>
  <si>
    <t>UNDERSEA</t>
  </si>
  <si>
    <t>GREW</t>
  </si>
  <si>
    <t>ASPEH</t>
  </si>
  <si>
    <t>BEPREPARED</t>
  </si>
  <si>
    <t>LIFE Contra Ailanthus</t>
  </si>
  <si>
    <t>LIFE for Mauremys</t>
  </si>
  <si>
    <t>GREENHEALTH</t>
  </si>
  <si>
    <t>DZ METKOVIĆ</t>
  </si>
  <si>
    <t>SB KALOS</t>
  </si>
  <si>
    <t>RISE-UP</t>
  </si>
  <si>
    <t>Projekt "Povećanje kvalitete zdravstvenih usluga na Korčuli i Pelješcu", IP.3.205.0001</t>
  </si>
  <si>
    <t>Državni proračun RH-Ministarstvo regionalnog razvoja i EU fondova</t>
  </si>
  <si>
    <t>Ministarstvo regionalnog razvoja i EU fondova. DZ DUBROVNIK Dubrovnik, JU Dom zdravlja Čapljina</t>
  </si>
  <si>
    <t>Zdravljem povezani II</t>
  </si>
  <si>
    <t xml:space="preserve">DZ Dr. ANTE FRANULOVIĆ Vela Luka </t>
  </si>
  <si>
    <t xml:space="preserve">Specijalistička usavršavanja u Domu zdravlja Dr Ante Franulović </t>
  </si>
  <si>
    <t>Projekt "Rekonstrukcija, prenamjena i uređenje kompleksa Specijalne bolnice KALOS u funkciji ljiječilišnog i wellness turizma", NPOO.C1.6.R1-I1.01-V3.0011</t>
  </si>
  <si>
    <t>MZ/HZZ/ ZZJZ</t>
  </si>
  <si>
    <t>Centralno financiranje specijalizacija</t>
  </si>
  <si>
    <t xml:space="preserve">Ministarstvo zdravstva, Hrvatski zavod za zapošljavanje i DZ DUBROVNIK </t>
  </si>
  <si>
    <t>DZ Korčula</t>
  </si>
  <si>
    <t>ZZHM</t>
  </si>
  <si>
    <t>Centralno financiranje specijalizacija U Domu zdravlja Dubrovnik</t>
  </si>
  <si>
    <t>Specijalističko usavršavanje doktora medicine DZ Korčula</t>
  </si>
  <si>
    <t>SPECIJALISTIČKO USAVRŠAVANJE MEDICINSKIH SESTARA I TEHNIČARA U DJELATNOSTI HITNE MEDICINE DNŽ 2024</t>
  </si>
  <si>
    <t>OSNOVNA ŠKOLA VLADIMIR NAZOR</t>
  </si>
  <si>
    <t>OSNOVNA ŠKOLA ŽUPA DUBROVAČKA</t>
  </si>
  <si>
    <t>OSNOVNA ŠKOLA BLATO</t>
  </si>
  <si>
    <t>OSNOVNA ŠKOLA JANJINA</t>
  </si>
  <si>
    <t>OSNOVNA ŠKOLA SMOKVICA</t>
  </si>
  <si>
    <t>OSNOVNA GLAZBENA ŠKOLA METKOVIĆ</t>
  </si>
  <si>
    <t>OSNOVNA ŠKOLA STJEPANA RADIĆA</t>
  </si>
  <si>
    <t>OSNOVNA ŠKOLA PETRA KANAVELIĆA</t>
  </si>
  <si>
    <t>2025-1-HR01-KA121-SCH-000317967</t>
  </si>
  <si>
    <t>Artistic yournej to green future</t>
  </si>
  <si>
    <t xml:space="preserve">Sv Makedonia Musicoding </t>
  </si>
  <si>
    <t>Arts for climate change</t>
  </si>
  <si>
    <t>Akreditirani projekt br. 2025-1-HR01-KA121-SCH-000307890</t>
  </si>
  <si>
    <t>Akreditirani projekt br. 2024-1-HR01-KA121-SCH-000202599</t>
  </si>
  <si>
    <t>NAŠA BUDUĆNOST - POUČAV. OTVOR. UMA</t>
  </si>
  <si>
    <t>AKREDITACIJA-DRUGA PROJEKTNA GODINA</t>
  </si>
  <si>
    <t>Better Together</t>
  </si>
  <si>
    <t>Our planet - our heritage</t>
  </si>
  <si>
    <t>SŠ Ivo Padovan Blato</t>
  </si>
  <si>
    <t>SŠ.Fra A.K.Miošića Ploče</t>
  </si>
  <si>
    <t>Srednja poljoprivredna i tehnička škola Opuzen</t>
  </si>
  <si>
    <t>Ekonomska i trgovačka škola</t>
  </si>
  <si>
    <t>GIMNAZIJA METKOVIĆ</t>
  </si>
  <si>
    <t>3 STEAM LAB</t>
  </si>
  <si>
    <t>PROŠIRI HORIZONTE</t>
  </si>
  <si>
    <t>Pametna održiva škola za vještine za život</t>
  </si>
  <si>
    <t>Mobilnosti za strukovne i digitalne vještine u EU</t>
  </si>
  <si>
    <t>Priča o jagodama</t>
  </si>
  <si>
    <t>Fotografija</t>
  </si>
  <si>
    <t>Akreditacija 2025-2026 313923 ZA-386-2025</t>
  </si>
  <si>
    <t>'Vještine koje nas osnažuju''</t>
  </si>
  <si>
    <t>AKREDITACIJA 2024.</t>
  </si>
  <si>
    <t>AKREDITACIJA 2025.</t>
  </si>
  <si>
    <t>BILJNA POZORNICA</t>
  </si>
  <si>
    <t>Obrtnička i tehnička škola</t>
  </si>
  <si>
    <t>UG 07-UBS-U-0496/25-19</t>
  </si>
  <si>
    <t>SŠ Metković</t>
  </si>
  <si>
    <t>ZESPOL SZKOL AGROTECHNICZOEKONOMICZNYCH IM. KOMISJI EDUKACJI NARODOWEJ W WERYNI</t>
  </si>
  <si>
    <t>RIGAS TEHNISKA UNIVERSITATE</t>
  </si>
  <si>
    <t>1ST EK KAVALAS</t>
  </si>
  <si>
    <t>Gimnazija Dubrovnik</t>
  </si>
  <si>
    <t xml:space="preserve">GIMNAZIJA METKOVIĆ </t>
  </si>
  <si>
    <t>KA121-VET-000321926</t>
  </si>
  <si>
    <t>KA121-VET-000201658</t>
  </si>
  <si>
    <t>CTRL YOUR DESTINY</t>
  </si>
  <si>
    <t>SOLAR ENERGY FOR FUTURE</t>
  </si>
  <si>
    <t>STEAM VIDEO GAMES</t>
  </si>
  <si>
    <t>Erasmus+ akred.24/25</t>
  </si>
  <si>
    <t>Erasmus+ akred.25/26</t>
  </si>
  <si>
    <t>GREEN WAY</t>
  </si>
  <si>
    <t>HAY</t>
  </si>
  <si>
    <t>BIG dana</t>
  </si>
  <si>
    <t>AKREDITACIJA</t>
  </si>
  <si>
    <t>DNŽ</t>
  </si>
  <si>
    <t>Socijalni plan DNŽ 2024-2026</t>
  </si>
  <si>
    <t>Osiguravanje pomoćnika u nastavi i stručnih komunikacijskih posrednika učenicima s teškoćama u razvoju u osnovnoškolskim i srednjoškolskim odgojno-obrazovnim ustanovama - Zajedno možemo sve 8</t>
  </si>
  <si>
    <t>PROGRAM OBZOR</t>
  </si>
  <si>
    <t>D-RURAL</t>
  </si>
  <si>
    <t>CYROS</t>
  </si>
  <si>
    <t>Green economy and CO2.2</t>
  </si>
  <si>
    <t>HANDY</t>
  </si>
  <si>
    <t>Rekonstrukcija,prenamjena i uređenje kompleksa Specijalne bolnice za medicinsku rehabilitaciju Kalos</t>
  </si>
  <si>
    <t>Izgradnja i opremanje Osnovne škole Cavtat</t>
  </si>
  <si>
    <t>Rekonstrukcija Gimnazije Metković</t>
  </si>
  <si>
    <t>REALIST</t>
  </si>
  <si>
    <t>BRAVE</t>
  </si>
  <si>
    <t>Naziv fonda/ Ugovaratelj projekt (DNŽ/PK)</t>
  </si>
  <si>
    <t>Srednja škola Metković</t>
  </si>
  <si>
    <t>DNŽ UO ZA OBRAZOVANJE, KULTURU I SPORT</t>
  </si>
  <si>
    <t xml:space="preserve">Školska shema voća i mljeka </t>
  </si>
  <si>
    <t>UČI, ISTRAŽI, OČUVAJ</t>
  </si>
  <si>
    <t>FROM ROOFS TO THE SKY</t>
  </si>
  <si>
    <t>Pomorsko tehnička škola</t>
  </si>
  <si>
    <t>GREEN -ZAVR ISPLATA</t>
  </si>
  <si>
    <t>DUNEA/Srednja poljoprivedna i tehnička škola Opuzen</t>
  </si>
  <si>
    <t>Europski poljoprivredni fond za ruralni razvoj</t>
  </si>
  <si>
    <t>Sustav navodnjavanja Čarsko polje</t>
  </si>
  <si>
    <t>REGIONALNI CENTAR KOMPETENTNOSTI</t>
  </si>
  <si>
    <t>Turistička i ugostiteljska škola dubrovnik</t>
  </si>
  <si>
    <t>Srednja škola Fra Andrije Kačića Miošića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</si>
</sst>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kn&quot;_-;\-* #,##0.00\ &quot;kn&quot;_-;_-* &quot;-&quot;??\ &quot;kn&quot;_-;_-@_-"/>
  </numFmts>
  <fonts count="19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rgb="FFFF0000"/>
      <name val="Calibri"/>
      <family val="2"/>
      <scheme val="minor"/>
    </font>
    <font>
      <sz val="9"/>
      <color theme="1"/>
      <name val="Calibri"/>
      <family val="2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name val="Calibri"/>
      <family val="2"/>
    </font>
    <font>
      <sz val="8"/>
      <name val="Calibri"/>
      <family val="2"/>
      <charset val="238"/>
      <scheme val="minor"/>
    </font>
    <font>
      <sz val="8"/>
      <color theme="1"/>
      <name val="Calibri"/>
      <family val="2"/>
    </font>
    <font>
      <b/>
      <sz val="9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rgb="FF000000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4" fillId="0" borderId="0"/>
    <xf numFmtId="0" fontId="5" fillId="0" borderId="0"/>
    <xf numFmtId="44" fontId="2" fillId="0" borderId="0" applyFont="0" applyFill="0" applyBorder="0" applyAlignment="0" applyProtection="0"/>
  </cellStyleXfs>
  <cellXfs count="159">
    <xf numFmtId="0" fontId="0" fillId="0" borderId="0" xfId="0"/>
    <xf numFmtId="0" fontId="0" fillId="0" borderId="0" xfId="0" applyAlignment="1">
      <alignment horizontal="center"/>
    </xf>
    <xf numFmtId="0" fontId="7" fillId="3" borderId="19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horizontal="right" vertical="center"/>
    </xf>
    <xf numFmtId="4" fontId="8" fillId="4" borderId="1" xfId="0" applyNumberFormat="1" applyFont="1" applyFill="1" applyBorder="1" applyAlignment="1">
      <alignment horizontal="right" vertical="center"/>
    </xf>
    <xf numFmtId="4" fontId="9" fillId="0" borderId="1" xfId="0" applyNumberFormat="1" applyFont="1" applyBorder="1" applyAlignment="1">
      <alignment horizontal="right" vertical="center"/>
    </xf>
    <xf numFmtId="0" fontId="8" fillId="4" borderId="1" xfId="0" applyFont="1" applyFill="1" applyBorder="1" applyAlignment="1">
      <alignment horizontal="left" vertical="center" wrapText="1"/>
    </xf>
    <xf numFmtId="4" fontId="8" fillId="4" borderId="1" xfId="0" applyNumberFormat="1" applyFont="1" applyFill="1" applyBorder="1" applyAlignment="1">
      <alignment horizontal="right" vertical="center" wrapText="1"/>
    </xf>
    <xf numFmtId="4" fontId="10" fillId="4" borderId="1" xfId="0" applyNumberFormat="1" applyFont="1" applyFill="1" applyBorder="1" applyAlignment="1">
      <alignment horizontal="right" vertical="center"/>
    </xf>
    <xf numFmtId="0" fontId="8" fillId="0" borderId="1" xfId="0" applyFont="1" applyBorder="1" applyAlignment="1">
      <alignment horizontal="left" vertical="center"/>
    </xf>
    <xf numFmtId="4" fontId="10" fillId="0" borderId="1" xfId="0" applyNumberFormat="1" applyFont="1" applyBorder="1" applyAlignment="1">
      <alignment horizontal="right" vertical="center"/>
    </xf>
    <xf numFmtId="0" fontId="8" fillId="4" borderId="1" xfId="0" applyFont="1" applyFill="1" applyBorder="1" applyAlignment="1">
      <alignment horizontal="left" vertical="center"/>
    </xf>
    <xf numFmtId="4" fontId="9" fillId="4" borderId="1" xfId="0" applyNumberFormat="1" applyFont="1" applyFill="1" applyBorder="1" applyAlignment="1">
      <alignment horizontal="right" vertical="center"/>
    </xf>
    <xf numFmtId="4" fontId="8" fillId="2" borderId="1" xfId="0" applyNumberFormat="1" applyFont="1" applyFill="1" applyBorder="1" applyAlignment="1">
      <alignment horizontal="right" vertical="center"/>
    </xf>
    <xf numFmtId="0" fontId="11" fillId="0" borderId="1" xfId="0" applyFont="1" applyBorder="1" applyAlignment="1">
      <alignment horizontal="left" vertical="center" wrapText="1"/>
    </xf>
    <xf numFmtId="4" fontId="11" fillId="0" borderId="1" xfId="0" applyNumberFormat="1" applyFont="1" applyBorder="1" applyAlignment="1">
      <alignment horizontal="right" vertical="center"/>
    </xf>
    <xf numFmtId="4" fontId="11" fillId="4" borderId="1" xfId="0" applyNumberFormat="1" applyFont="1" applyFill="1" applyBorder="1" applyAlignment="1">
      <alignment horizontal="right" vertical="center"/>
    </xf>
    <xf numFmtId="4" fontId="7" fillId="2" borderId="25" xfId="0" applyNumberFormat="1" applyFont="1" applyFill="1" applyBorder="1" applyAlignment="1">
      <alignment horizontal="right" vertical="center"/>
    </xf>
    <xf numFmtId="0" fontId="6" fillId="0" borderId="0" xfId="0" applyFont="1"/>
    <xf numFmtId="4" fontId="8" fillId="0" borderId="1" xfId="0" applyNumberFormat="1" applyFont="1" applyBorder="1"/>
    <xf numFmtId="4" fontId="1" fillId="0" borderId="1" xfId="0" applyNumberFormat="1" applyFont="1" applyBorder="1" applyAlignment="1">
      <alignment vertical="center"/>
    </xf>
    <xf numFmtId="0" fontId="15" fillId="0" borderId="1" xfId="0" applyFont="1" applyBorder="1" applyAlignment="1">
      <alignment horizontal="left" vertical="center" wrapText="1"/>
    </xf>
    <xf numFmtId="4" fontId="15" fillId="0" borderId="1" xfId="0" applyNumberFormat="1" applyFont="1" applyBorder="1" applyAlignment="1">
      <alignment horizontal="right" vertical="center"/>
    </xf>
    <xf numFmtId="4" fontId="15" fillId="4" borderId="1" xfId="0" applyNumberFormat="1" applyFont="1" applyFill="1" applyBorder="1" applyAlignment="1">
      <alignment horizontal="right" vertical="center"/>
    </xf>
    <xf numFmtId="0" fontId="11" fillId="0" borderId="1" xfId="0" applyFont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horizontal="right" vertical="center"/>
    </xf>
    <xf numFmtId="4" fontId="8" fillId="0" borderId="1" xfId="0" applyNumberFormat="1" applyFont="1" applyBorder="1" applyAlignment="1">
      <alignment vertical="center"/>
    </xf>
    <xf numFmtId="4" fontId="12" fillId="4" borderId="1" xfId="0" applyNumberFormat="1" applyFont="1" applyFill="1" applyBorder="1" applyAlignment="1">
      <alignment vertical="center"/>
    </xf>
    <xf numFmtId="4" fontId="8" fillId="4" borderId="1" xfId="0" applyNumberFormat="1" applyFont="1" applyFill="1" applyBorder="1" applyAlignment="1">
      <alignment vertical="center"/>
    </xf>
    <xf numFmtId="4" fontId="14" fillId="7" borderId="2" xfId="0" applyNumberFormat="1" applyFont="1" applyFill="1" applyBorder="1" applyAlignment="1">
      <alignment vertical="center" wrapText="1"/>
    </xf>
    <xf numFmtId="4" fontId="8" fillId="4" borderId="2" xfId="0" applyNumberFormat="1" applyFont="1" applyFill="1" applyBorder="1" applyAlignment="1">
      <alignment vertical="center" wrapText="1"/>
    </xf>
    <xf numFmtId="4" fontId="10" fillId="0" borderId="1" xfId="0" applyNumberFormat="1" applyFont="1" applyBorder="1" applyAlignment="1">
      <alignment vertical="center"/>
    </xf>
    <xf numFmtId="4" fontId="9" fillId="0" borderId="1" xfId="0" applyNumberFormat="1" applyFont="1" applyBorder="1" applyAlignment="1">
      <alignment vertical="center"/>
    </xf>
    <xf numFmtId="4" fontId="9" fillId="7" borderId="7" xfId="0" applyNumberFormat="1" applyFont="1" applyFill="1" applyBorder="1" applyAlignment="1">
      <alignment vertical="center" wrapText="1"/>
    </xf>
    <xf numFmtId="4" fontId="9" fillId="4" borderId="7" xfId="0" applyNumberFormat="1" applyFont="1" applyFill="1" applyBorder="1" applyAlignment="1">
      <alignment vertical="center" wrapText="1"/>
    </xf>
    <xf numFmtId="0" fontId="17" fillId="0" borderId="1" xfId="0" applyFont="1" applyBorder="1" applyAlignment="1">
      <alignment horizontal="left" vertical="center" wrapText="1"/>
    </xf>
    <xf numFmtId="4" fontId="7" fillId="2" borderId="1" xfId="0" applyNumberFormat="1" applyFont="1" applyFill="1" applyBorder="1"/>
    <xf numFmtId="4" fontId="18" fillId="2" borderId="1" xfId="0" applyNumberFormat="1" applyFont="1" applyFill="1" applyBorder="1"/>
    <xf numFmtId="0" fontId="8" fillId="0" borderId="1" xfId="0" applyFont="1" applyBorder="1" applyAlignment="1">
      <alignment wrapText="1"/>
    </xf>
    <xf numFmtId="0" fontId="8" fillId="0" borderId="7" xfId="0" applyFont="1" applyBorder="1" applyAlignment="1">
      <alignment vertical="center" wrapText="1"/>
    </xf>
    <xf numFmtId="0" fontId="7" fillId="2" borderId="28" xfId="0" applyFont="1" applyFill="1" applyBorder="1"/>
    <xf numFmtId="0" fontId="7" fillId="2" borderId="26" xfId="0" applyFont="1" applyFill="1" applyBorder="1"/>
    <xf numFmtId="4" fontId="8" fillId="2" borderId="2" xfId="0" applyNumberFormat="1" applyFont="1" applyFill="1" applyBorder="1" applyAlignment="1">
      <alignment horizontal="right" vertical="center"/>
    </xf>
    <xf numFmtId="0" fontId="7" fillId="3" borderId="21" xfId="0" applyFont="1" applyFill="1" applyBorder="1" applyAlignment="1">
      <alignment horizontal="center" vertical="center"/>
    </xf>
    <xf numFmtId="4" fontId="7" fillId="2" borderId="29" xfId="0" applyNumberFormat="1" applyFont="1" applyFill="1" applyBorder="1" applyAlignment="1">
      <alignment horizontal="right" vertical="center"/>
    </xf>
    <xf numFmtId="0" fontId="7" fillId="3" borderId="17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 wrapText="1"/>
    </xf>
    <xf numFmtId="0" fontId="8" fillId="2" borderId="1" xfId="0" applyFont="1" applyFill="1" applyBorder="1"/>
    <xf numFmtId="4" fontId="8" fillId="2" borderId="1" xfId="0" applyNumberFormat="1" applyFont="1" applyFill="1" applyBorder="1"/>
    <xf numFmtId="4" fontId="9" fillId="2" borderId="1" xfId="0" applyNumberFormat="1" applyFont="1" applyFill="1" applyBorder="1"/>
    <xf numFmtId="4" fontId="6" fillId="0" borderId="1" xfId="0" applyNumberFormat="1" applyFont="1" applyBorder="1"/>
    <xf numFmtId="0" fontId="8" fillId="0" borderId="1" xfId="0" applyFont="1" applyBorder="1" applyAlignment="1">
      <alignment vertical="center"/>
    </xf>
    <xf numFmtId="0" fontId="7" fillId="0" borderId="0" xfId="0" applyFont="1"/>
    <xf numFmtId="0" fontId="6" fillId="0" borderId="1" xfId="0" applyFont="1" applyBorder="1" applyAlignment="1">
      <alignment vertical="center" wrapText="1"/>
    </xf>
    <xf numFmtId="4" fontId="7" fillId="2" borderId="31" xfId="0" applyNumberFormat="1" applyFont="1" applyFill="1" applyBorder="1" applyAlignment="1">
      <alignment horizontal="right" vertical="center"/>
    </xf>
    <xf numFmtId="4" fontId="8" fillId="0" borderId="4" xfId="0" applyNumberFormat="1" applyFont="1" applyBorder="1" applyAlignment="1">
      <alignment horizontal="right" vertical="center"/>
    </xf>
    <xf numFmtId="4" fontId="11" fillId="0" borderId="4" xfId="0" applyNumberFormat="1" applyFont="1" applyBorder="1" applyAlignment="1">
      <alignment horizontal="right" vertical="center"/>
    </xf>
    <xf numFmtId="4" fontId="8" fillId="2" borderId="4" xfId="0" applyNumberFormat="1" applyFont="1" applyFill="1" applyBorder="1" applyAlignment="1">
      <alignment horizontal="right" vertical="center"/>
    </xf>
    <xf numFmtId="4" fontId="8" fillId="2" borderId="6" xfId="0" applyNumberFormat="1" applyFont="1" applyFill="1" applyBorder="1" applyAlignment="1">
      <alignment horizontal="right" vertical="center"/>
    </xf>
    <xf numFmtId="4" fontId="8" fillId="0" borderId="4" xfId="0" applyNumberFormat="1" applyFont="1" applyBorder="1" applyAlignment="1">
      <alignment vertical="center"/>
    </xf>
    <xf numFmtId="4" fontId="12" fillId="4" borderId="4" xfId="0" applyNumberFormat="1" applyFont="1" applyFill="1" applyBorder="1" applyAlignment="1">
      <alignment vertical="center"/>
    </xf>
    <xf numFmtId="4" fontId="8" fillId="4" borderId="4" xfId="0" applyNumberFormat="1" applyFont="1" applyFill="1" applyBorder="1" applyAlignment="1">
      <alignment vertical="center"/>
    </xf>
    <xf numFmtId="4" fontId="8" fillId="4" borderId="4" xfId="0" applyNumberFormat="1" applyFont="1" applyFill="1" applyBorder="1" applyAlignment="1">
      <alignment horizontal="right" vertical="center"/>
    </xf>
    <xf numFmtId="0" fontId="7" fillId="2" borderId="32" xfId="0" applyFont="1" applyFill="1" applyBorder="1"/>
    <xf numFmtId="4" fontId="7" fillId="2" borderId="4" xfId="0" applyNumberFormat="1" applyFont="1" applyFill="1" applyBorder="1"/>
    <xf numFmtId="4" fontId="8" fillId="0" borderId="4" xfId="0" applyNumberFormat="1" applyFont="1" applyBorder="1"/>
    <xf numFmtId="4" fontId="8" fillId="0" borderId="4" xfId="0" applyNumberFormat="1" applyFont="1" applyBorder="1" applyAlignment="1">
      <alignment horizontal="right" vertical="center" wrapText="1"/>
    </xf>
    <xf numFmtId="0" fontId="8" fillId="4" borderId="3" xfId="0" applyFont="1" applyFill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4" fontId="15" fillId="0" borderId="4" xfId="0" applyNumberFormat="1" applyFont="1" applyBorder="1" applyAlignment="1">
      <alignment horizontal="right" vertical="center"/>
    </xf>
    <xf numFmtId="0" fontId="17" fillId="0" borderId="3" xfId="0" applyFont="1" applyBorder="1" applyAlignment="1">
      <alignment horizontal="left" vertical="center" wrapText="1"/>
    </xf>
    <xf numFmtId="4" fontId="8" fillId="2" borderId="4" xfId="0" applyNumberFormat="1" applyFont="1" applyFill="1" applyBorder="1"/>
    <xf numFmtId="4" fontId="7" fillId="6" borderId="18" xfId="0" applyNumberFormat="1" applyFont="1" applyFill="1" applyBorder="1"/>
    <xf numFmtId="4" fontId="10" fillId="0" borderId="2" xfId="0" applyNumberFormat="1" applyFont="1" applyBorder="1" applyAlignment="1">
      <alignment vertical="center" wrapText="1"/>
    </xf>
    <xf numFmtId="4" fontId="8" fillId="0" borderId="6" xfId="0" applyNumberFormat="1" applyFont="1" applyBorder="1" applyAlignment="1">
      <alignment vertical="center" wrapText="1"/>
    </xf>
    <xf numFmtId="4" fontId="14" fillId="0" borderId="2" xfId="0" applyNumberFormat="1" applyFont="1" applyBorder="1" applyAlignment="1">
      <alignment vertical="center" wrapText="1"/>
    </xf>
    <xf numFmtId="4" fontId="14" fillId="0" borderId="6" xfId="0" applyNumberFormat="1" applyFont="1" applyBorder="1" applyAlignment="1">
      <alignment vertical="center" wrapText="1"/>
    </xf>
    <xf numFmtId="0" fontId="14" fillId="0" borderId="2" xfId="0" applyFont="1" applyBorder="1" applyAlignment="1">
      <alignment horizontal="left" vertical="center" wrapText="1"/>
    </xf>
    <xf numFmtId="4" fontId="8" fillId="0" borderId="2" xfId="0" applyNumberFormat="1" applyFont="1" applyBorder="1" applyAlignment="1">
      <alignment vertical="center" wrapText="1"/>
    </xf>
    <xf numFmtId="4" fontId="8" fillId="0" borderId="2" xfId="0" applyNumberFormat="1" applyFont="1" applyBorder="1" applyAlignment="1">
      <alignment horizontal="center" vertical="center" wrapText="1"/>
    </xf>
    <xf numFmtId="4" fontId="14" fillId="0" borderId="2" xfId="0" applyNumberFormat="1" applyFont="1" applyBorder="1" applyAlignment="1">
      <alignment vertical="center"/>
    </xf>
    <xf numFmtId="4" fontId="14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8" fillId="0" borderId="1" xfId="0" quotePrefix="1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4" fontId="8" fillId="4" borderId="1" xfId="0" applyNumberFormat="1" applyFont="1" applyFill="1" applyBorder="1" applyAlignment="1">
      <alignment vertical="center" wrapText="1"/>
    </xf>
    <xf numFmtId="0" fontId="13" fillId="4" borderId="1" xfId="0" applyFont="1" applyFill="1" applyBorder="1" applyAlignment="1">
      <alignment horizontal="left" vertical="center" wrapText="1"/>
    </xf>
    <xf numFmtId="4" fontId="8" fillId="4" borderId="1" xfId="0" applyNumberFormat="1" applyFont="1" applyFill="1" applyBorder="1"/>
    <xf numFmtId="4" fontId="9" fillId="4" borderId="1" xfId="0" applyNumberFormat="1" applyFont="1" applyFill="1" applyBorder="1"/>
    <xf numFmtId="4" fontId="8" fillId="4" borderId="4" xfId="0" applyNumberFormat="1" applyFont="1" applyFill="1" applyBorder="1"/>
    <xf numFmtId="4" fontId="12" fillId="0" borderId="1" xfId="0" applyNumberFormat="1" applyFont="1" applyBorder="1" applyAlignment="1">
      <alignment vertical="center"/>
    </xf>
    <xf numFmtId="4" fontId="14" fillId="0" borderId="7" xfId="0" applyNumberFormat="1" applyFont="1" applyBorder="1" applyAlignment="1">
      <alignment vertical="center" wrapText="1"/>
    </xf>
    <xf numFmtId="4" fontId="14" fillId="0" borderId="7" xfId="0" applyNumberFormat="1" applyFont="1" applyBorder="1" applyAlignment="1">
      <alignment vertical="center"/>
    </xf>
    <xf numFmtId="4" fontId="10" fillId="0" borderId="7" xfId="0" applyNumberFormat="1" applyFont="1" applyBorder="1" applyAlignment="1">
      <alignment vertical="center" wrapText="1"/>
    </xf>
    <xf numFmtId="4" fontId="8" fillId="0" borderId="8" xfId="0" applyNumberFormat="1" applyFont="1" applyBorder="1" applyAlignment="1">
      <alignment vertical="center" wrapText="1"/>
    </xf>
    <xf numFmtId="4" fontId="14" fillId="0" borderId="8" xfId="0" applyNumberFormat="1" applyFont="1" applyBorder="1" applyAlignment="1">
      <alignment vertical="center" wrapText="1"/>
    </xf>
    <xf numFmtId="4" fontId="8" fillId="0" borderId="7" xfId="0" applyNumberFormat="1" applyFont="1" applyBorder="1" applyAlignment="1">
      <alignment vertical="center" wrapText="1"/>
    </xf>
    <xf numFmtId="0" fontId="0" fillId="0" borderId="1" xfId="0" applyBorder="1"/>
    <xf numFmtId="0" fontId="14" fillId="0" borderId="7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4" fontId="14" fillId="0" borderId="1" xfId="0" applyNumberFormat="1" applyFont="1" applyBorder="1" applyAlignment="1">
      <alignment horizontal="right" vertical="center"/>
    </xf>
    <xf numFmtId="0" fontId="14" fillId="0" borderId="1" xfId="0" applyFont="1" applyBorder="1" applyAlignment="1">
      <alignment horizontal="right" vertical="center"/>
    </xf>
    <xf numFmtId="0" fontId="14" fillId="5" borderId="1" xfId="0" applyFont="1" applyFill="1" applyBorder="1" applyAlignment="1">
      <alignment horizontal="right" vertical="center"/>
    </xf>
    <xf numFmtId="0" fontId="8" fillId="0" borderId="1" xfId="0" applyFont="1" applyBorder="1" applyAlignment="1">
      <alignment horizontal="right" vertical="center"/>
    </xf>
    <xf numFmtId="4" fontId="14" fillId="5" borderId="4" xfId="0" applyNumberFormat="1" applyFont="1" applyFill="1" applyBorder="1" applyAlignment="1">
      <alignment horizontal="right" vertical="center"/>
    </xf>
    <xf numFmtId="0" fontId="11" fillId="0" borderId="32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4" fillId="0" borderId="32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0" fontId="8" fillId="4" borderId="32" xfId="0" applyFont="1" applyFill="1" applyBorder="1" applyAlignment="1">
      <alignment horizontal="center" vertical="center" wrapText="1"/>
    </xf>
    <xf numFmtId="0" fontId="8" fillId="4" borderId="26" xfId="0" applyFont="1" applyFill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4" borderId="32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7" fillId="3" borderId="11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7" fillId="2" borderId="24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7" fillId="6" borderId="20" xfId="0" applyFont="1" applyFill="1" applyBorder="1" applyAlignment="1">
      <alignment horizontal="center"/>
    </xf>
    <xf numFmtId="0" fontId="7" fillId="6" borderId="30" xfId="0" applyFont="1" applyFill="1" applyBorder="1" applyAlignment="1">
      <alignment horizontal="center"/>
    </xf>
    <xf numFmtId="0" fontId="7" fillId="6" borderId="21" xfId="0" applyFont="1" applyFill="1" applyBorder="1" applyAlignment="1">
      <alignment horizontal="center"/>
    </xf>
    <xf numFmtId="0" fontId="0" fillId="4" borderId="0" xfId="0" applyFill="1"/>
    <xf numFmtId="4" fontId="8" fillId="4" borderId="33" xfId="0" applyNumberFormat="1" applyFont="1" applyFill="1" applyBorder="1" applyAlignment="1">
      <alignment horizontal="center" vertical="center" wrapText="1"/>
    </xf>
    <xf numFmtId="4" fontId="8" fillId="4" borderId="34" xfId="0" applyNumberFormat="1" applyFont="1" applyFill="1" applyBorder="1" applyAlignment="1">
      <alignment horizontal="center" vertical="center" wrapText="1"/>
    </xf>
    <xf numFmtId="0" fontId="0" fillId="4" borderId="1" xfId="0" applyFill="1" applyBorder="1"/>
    <xf numFmtId="4" fontId="9" fillId="4" borderId="1" xfId="0" applyNumberFormat="1" applyFont="1" applyFill="1" applyBorder="1" applyAlignment="1">
      <alignment vertical="center"/>
    </xf>
    <xf numFmtId="4" fontId="14" fillId="4" borderId="2" xfId="0" applyNumberFormat="1" applyFont="1" applyFill="1" applyBorder="1" applyAlignment="1">
      <alignment vertical="center" wrapText="1"/>
    </xf>
    <xf numFmtId="4" fontId="14" fillId="7" borderId="7" xfId="0" applyNumberFormat="1" applyFont="1" applyFill="1" applyBorder="1" applyAlignment="1">
      <alignment vertical="center" wrapText="1"/>
    </xf>
    <xf numFmtId="4" fontId="8" fillId="4" borderId="7" xfId="0" applyNumberFormat="1" applyFont="1" applyFill="1" applyBorder="1" applyAlignment="1">
      <alignment vertical="center" wrapText="1"/>
    </xf>
    <xf numFmtId="4" fontId="6" fillId="4" borderId="0" xfId="0" applyNumberFormat="1" applyFont="1" applyFill="1"/>
    <xf numFmtId="4" fontId="8" fillId="2" borderId="26" xfId="0" applyNumberFormat="1" applyFont="1" applyFill="1" applyBorder="1" applyAlignment="1">
      <alignment horizontal="right" vertical="center" wrapText="1"/>
    </xf>
    <xf numFmtId="4" fontId="8" fillId="2" borderId="1" xfId="0" applyNumberFormat="1" applyFont="1" applyFill="1" applyBorder="1" applyAlignment="1">
      <alignment horizontal="right" vertical="center" wrapText="1"/>
    </xf>
    <xf numFmtId="0" fontId="8" fillId="2" borderId="32" xfId="0" applyFont="1" applyFill="1" applyBorder="1" applyAlignment="1">
      <alignment horizontal="center"/>
    </xf>
    <xf numFmtId="0" fontId="8" fillId="2" borderId="26" xfId="0" applyFont="1" applyFill="1" applyBorder="1" applyAlignment="1">
      <alignment horizontal="center"/>
    </xf>
    <xf numFmtId="0" fontId="7" fillId="2" borderId="32" xfId="0" applyFont="1" applyFill="1" applyBorder="1" applyAlignment="1">
      <alignment horizontal="center" vertical="center" wrapText="1"/>
    </xf>
    <xf numFmtId="0" fontId="7" fillId="2" borderId="26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26" xfId="0" applyFont="1" applyFill="1" applyBorder="1" applyAlignment="1">
      <alignment horizontal="center" vertical="center" wrapText="1"/>
    </xf>
  </cellXfs>
  <cellStyles count="4">
    <cellStyle name="Currency 2" xfId="3" xr:uid="{EE2C5E56-2E05-476D-BF59-31031E30024E}"/>
    <cellStyle name="Normal" xfId="0" builtinId="0"/>
    <cellStyle name="Normal 2" xfId="1" xr:uid="{4449D54C-C0EA-41CE-9859-69A16123EB2A}"/>
    <cellStyle name="Obično_GFI-POD ver. 1.0.5" xfId="2" xr:uid="{69B15B51-1F32-4A64-95E9-A9F4F8DB4B0F}"/>
  </cellStyles>
  <dxfs count="0"/>
  <tableStyles count="0" defaultTableStyle="TableStyleMedium2" defaultPivotStyle="PivotStyleLight16"/>
  <colors>
    <mruColors>
      <color rgb="FF33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6503A-9FDE-4F00-9176-F586921E4F32}">
  <dimension ref="A2:M116"/>
  <sheetViews>
    <sheetView tabSelected="1" zoomScale="96" zoomScaleNormal="96" workbookViewId="0">
      <pane ySplit="10" topLeftCell="A107" activePane="bottomLeft" state="frozen"/>
      <selection pane="bottomLeft" activeCell="D116" sqref="D116:M116"/>
    </sheetView>
  </sheetViews>
  <sheetFormatPr defaultRowHeight="15" x14ac:dyDescent="0.25"/>
  <cols>
    <col min="1" max="1" width="11" customWidth="1"/>
    <col min="2" max="2" width="8.42578125" customWidth="1"/>
    <col min="3" max="3" width="14.7109375" customWidth="1"/>
    <col min="4" max="4" width="11.85546875" customWidth="1"/>
    <col min="5" max="5" width="11.42578125" customWidth="1"/>
    <col min="6" max="6" width="10.42578125" customWidth="1"/>
    <col min="7" max="7" width="10.140625" customWidth="1"/>
    <col min="8" max="8" width="10.28515625" customWidth="1"/>
    <col min="9" max="9" width="10.140625" customWidth="1"/>
    <col min="10" max="10" width="10.7109375" customWidth="1"/>
    <col min="11" max="11" width="9.28515625" customWidth="1"/>
    <col min="12" max="12" width="10.28515625" customWidth="1"/>
    <col min="13" max="13" width="13.42578125" customWidth="1"/>
  </cols>
  <sheetData>
    <row r="2" spans="1:13" x14ac:dyDescent="0.25">
      <c r="A2" s="123" t="s">
        <v>25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</row>
    <row r="3" spans="1:13" x14ac:dyDescent="0.25">
      <c r="A3" s="123" t="s">
        <v>26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</row>
    <row r="4" spans="1:13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14.45" customHeight="1" x14ac:dyDescent="0.25">
      <c r="A6" s="124" t="s">
        <v>24</v>
      </c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</row>
    <row r="8" spans="1:13" ht="15.75" thickBot="1" x14ac:dyDescent="0.3"/>
    <row r="9" spans="1:13" ht="28.5" customHeight="1" x14ac:dyDescent="0.25">
      <c r="A9" s="119" t="s">
        <v>142</v>
      </c>
      <c r="B9" s="120"/>
      <c r="C9" s="125" t="s">
        <v>17</v>
      </c>
      <c r="D9" s="119" t="s">
        <v>18</v>
      </c>
      <c r="E9" s="119" t="s">
        <v>27</v>
      </c>
      <c r="F9" s="127"/>
      <c r="G9" s="127"/>
      <c r="H9" s="128" t="s">
        <v>28</v>
      </c>
      <c r="I9" s="129"/>
      <c r="J9" s="130"/>
      <c r="K9" s="120" t="s">
        <v>30</v>
      </c>
      <c r="L9" s="125" t="s">
        <v>29</v>
      </c>
      <c r="M9" s="125" t="s">
        <v>31</v>
      </c>
    </row>
    <row r="10" spans="1:13" ht="49.5" customHeight="1" thickBot="1" x14ac:dyDescent="0.3">
      <c r="A10" s="121"/>
      <c r="B10" s="122"/>
      <c r="C10" s="126"/>
      <c r="D10" s="121"/>
      <c r="E10" s="46" t="s">
        <v>23</v>
      </c>
      <c r="F10" s="44" t="s">
        <v>0</v>
      </c>
      <c r="G10" s="47" t="s">
        <v>1</v>
      </c>
      <c r="H10" s="46" t="s">
        <v>23</v>
      </c>
      <c r="I10" s="2" t="s">
        <v>2</v>
      </c>
      <c r="J10" s="48" t="s">
        <v>3</v>
      </c>
      <c r="K10" s="122"/>
      <c r="L10" s="126"/>
      <c r="M10" s="126"/>
    </row>
    <row r="11" spans="1:13" ht="27" customHeight="1" x14ac:dyDescent="0.25">
      <c r="A11" s="135" t="s">
        <v>4</v>
      </c>
      <c r="B11" s="136"/>
      <c r="C11" s="136"/>
      <c r="D11" s="18">
        <f>SUM(D12:D13)</f>
        <v>1533824.03</v>
      </c>
      <c r="E11" s="18">
        <f>SUM(E12:E13)</f>
        <v>0</v>
      </c>
      <c r="F11" s="18">
        <f>SUM(F12:F13)</f>
        <v>0</v>
      </c>
      <c r="G11" s="45">
        <f>SUM(G12:G13)</f>
        <v>62357.35</v>
      </c>
      <c r="H11" s="45">
        <f>SUM(H12:H13)</f>
        <v>0</v>
      </c>
      <c r="I11" s="45">
        <f>SUM(I12:I13)</f>
        <v>0</v>
      </c>
      <c r="J11" s="45">
        <f>SUM(J12:J15)</f>
        <v>151080.44</v>
      </c>
      <c r="K11" s="18">
        <f>SUM(K12:K13)</f>
        <v>0</v>
      </c>
      <c r="L11" s="18">
        <f>SUM(L12:L13)</f>
        <v>72592.73</v>
      </c>
      <c r="M11" s="56">
        <f>SUM(M12:M13)</f>
        <v>0</v>
      </c>
    </row>
    <row r="12" spans="1:13" x14ac:dyDescent="0.25">
      <c r="A12" s="113" t="s">
        <v>58</v>
      </c>
      <c r="B12" s="114"/>
      <c r="C12" s="3" t="s">
        <v>60</v>
      </c>
      <c r="D12" s="4"/>
      <c r="E12" s="4"/>
      <c r="F12" s="99"/>
      <c r="G12" s="26">
        <v>62357.35</v>
      </c>
      <c r="H12" s="5"/>
      <c r="I12" s="145"/>
      <c r="J12" s="5">
        <v>112665.1</v>
      </c>
      <c r="K12" s="6"/>
      <c r="L12" s="4"/>
      <c r="M12" s="57"/>
    </row>
    <row r="13" spans="1:13" ht="70.5" customHeight="1" x14ac:dyDescent="0.25">
      <c r="A13" s="113" t="s">
        <v>59</v>
      </c>
      <c r="B13" s="114"/>
      <c r="C13" s="7" t="s">
        <v>61</v>
      </c>
      <c r="D13" s="8">
        <v>1533824.03</v>
      </c>
      <c r="E13" s="8"/>
      <c r="F13" s="26"/>
      <c r="G13" s="5"/>
      <c r="H13" s="5"/>
      <c r="I13" s="5"/>
      <c r="J13" s="5">
        <v>7020.18</v>
      </c>
      <c r="K13" s="11"/>
      <c r="L13" s="4">
        <v>72592.73</v>
      </c>
      <c r="M13" s="57"/>
    </row>
    <row r="14" spans="1:13" ht="44.25" customHeight="1" x14ac:dyDescent="0.25">
      <c r="A14" s="113" t="s">
        <v>154</v>
      </c>
      <c r="B14" s="114"/>
      <c r="C14" s="25" t="s">
        <v>153</v>
      </c>
      <c r="D14" s="16">
        <v>3901250.71</v>
      </c>
      <c r="E14" s="8"/>
      <c r="F14" s="26"/>
      <c r="G14" s="5"/>
      <c r="H14" s="5"/>
      <c r="I14" s="5"/>
      <c r="J14" s="5">
        <v>29695.16</v>
      </c>
      <c r="K14" s="11"/>
      <c r="L14" s="4"/>
      <c r="M14" s="57"/>
    </row>
    <row r="15" spans="1:13" ht="37.5" customHeight="1" x14ac:dyDescent="0.25">
      <c r="A15" s="113" t="s">
        <v>155</v>
      </c>
      <c r="B15" s="114"/>
      <c r="C15" s="25" t="s">
        <v>153</v>
      </c>
      <c r="D15" s="16"/>
      <c r="E15" s="8"/>
      <c r="F15" s="26"/>
      <c r="G15" s="5"/>
      <c r="H15" s="5"/>
      <c r="I15" s="5"/>
      <c r="J15" s="5">
        <v>1700</v>
      </c>
      <c r="K15" s="11"/>
      <c r="L15" s="4"/>
      <c r="M15" s="57"/>
    </row>
    <row r="16" spans="1:13" x14ac:dyDescent="0.25">
      <c r="A16" s="133" t="s">
        <v>5</v>
      </c>
      <c r="B16" s="134"/>
      <c r="C16" s="134"/>
      <c r="D16" s="14">
        <f>D17</f>
        <v>0</v>
      </c>
      <c r="E16" s="14">
        <f>E17</f>
        <v>0</v>
      </c>
      <c r="F16" s="14">
        <f t="shared" ref="F16:M16" si="0">F17</f>
        <v>34876.29</v>
      </c>
      <c r="G16" s="14">
        <f t="shared" si="0"/>
        <v>0</v>
      </c>
      <c r="H16" s="14">
        <f t="shared" si="0"/>
        <v>0</v>
      </c>
      <c r="I16" s="14">
        <f t="shared" si="0"/>
        <v>38089.629999999997</v>
      </c>
      <c r="J16" s="14">
        <f>J17</f>
        <v>0</v>
      </c>
      <c r="K16" s="14">
        <f t="shared" si="0"/>
        <v>0</v>
      </c>
      <c r="L16" s="14">
        <f t="shared" si="0"/>
        <v>0</v>
      </c>
      <c r="M16" s="59">
        <f t="shared" si="0"/>
        <v>34876.29</v>
      </c>
    </row>
    <row r="17" spans="1:13" ht="37.5" customHeight="1" x14ac:dyDescent="0.25">
      <c r="A17" s="109" t="s">
        <v>144</v>
      </c>
      <c r="B17" s="110"/>
      <c r="C17" s="101" t="s">
        <v>145</v>
      </c>
      <c r="D17" s="102"/>
      <c r="E17" s="102"/>
      <c r="F17" s="102">
        <v>34876.29</v>
      </c>
      <c r="G17" s="103"/>
      <c r="H17" s="103"/>
      <c r="I17" s="102">
        <v>38089.629999999997</v>
      </c>
      <c r="J17" s="104"/>
      <c r="K17" s="105"/>
      <c r="L17" s="103">
        <v>0</v>
      </c>
      <c r="M17" s="106">
        <v>34876.29</v>
      </c>
    </row>
    <row r="18" spans="1:13" x14ac:dyDescent="0.25">
      <c r="A18" s="137" t="s">
        <v>6</v>
      </c>
      <c r="B18" s="138"/>
      <c r="C18" s="138"/>
      <c r="D18" s="43">
        <f>SUM(D19:D20)</f>
        <v>2349365.79</v>
      </c>
      <c r="E18" s="43">
        <f>SUM(E19:E20)</f>
        <v>0</v>
      </c>
      <c r="F18" s="43">
        <f>SUM(F19:F20)</f>
        <v>488020.65</v>
      </c>
      <c r="G18" s="43">
        <f>SUM(G19:G20)</f>
        <v>0</v>
      </c>
      <c r="H18" s="43">
        <f>SUM(H19:H20)</f>
        <v>0</v>
      </c>
      <c r="I18" s="43">
        <f>I19+I20</f>
        <v>776334.34</v>
      </c>
      <c r="J18" s="43">
        <f>J19+J20</f>
        <v>0</v>
      </c>
      <c r="K18" s="43">
        <f>SUM(K19:K20)</f>
        <v>0</v>
      </c>
      <c r="L18" s="43">
        <f>SUM(L19:L20)</f>
        <v>757724</v>
      </c>
      <c r="M18" s="60">
        <f>SUM(M19:M20)</f>
        <v>488020.65</v>
      </c>
    </row>
    <row r="19" spans="1:13" ht="24" x14ac:dyDescent="0.25">
      <c r="A19" s="111" t="s">
        <v>129</v>
      </c>
      <c r="B19" s="112"/>
      <c r="C19" s="7" t="s">
        <v>130</v>
      </c>
      <c r="D19" s="87">
        <v>39365.79</v>
      </c>
      <c r="E19" s="87"/>
      <c r="F19" s="87">
        <v>15310.82</v>
      </c>
      <c r="G19" s="29"/>
      <c r="H19" s="29"/>
      <c r="I19" s="29">
        <v>9947.9</v>
      </c>
      <c r="J19" s="29"/>
      <c r="K19" s="29"/>
      <c r="L19" s="29">
        <v>0</v>
      </c>
      <c r="M19" s="63">
        <v>15310.82</v>
      </c>
    </row>
    <row r="20" spans="1:13" ht="120" customHeight="1" x14ac:dyDescent="0.25">
      <c r="A20" s="111" t="s">
        <v>129</v>
      </c>
      <c r="B20" s="112"/>
      <c r="C20" s="88" t="s">
        <v>131</v>
      </c>
      <c r="D20" s="87">
        <v>2310000</v>
      </c>
      <c r="E20" s="87"/>
      <c r="F20" s="87">
        <v>472709.83</v>
      </c>
      <c r="G20" s="29"/>
      <c r="H20" s="29"/>
      <c r="I20" s="29">
        <v>766386.44</v>
      </c>
      <c r="J20" s="29"/>
      <c r="K20" s="29"/>
      <c r="L20" s="29">
        <v>757724</v>
      </c>
      <c r="M20" s="63">
        <v>472709.83</v>
      </c>
    </row>
    <row r="21" spans="1:13" x14ac:dyDescent="0.25">
      <c r="A21" s="133" t="s">
        <v>7</v>
      </c>
      <c r="B21" s="134"/>
      <c r="C21" s="134"/>
      <c r="D21" s="14">
        <f>D22</f>
        <v>215775</v>
      </c>
      <c r="E21" s="14">
        <f t="shared" ref="E21:M21" si="1">E22</f>
        <v>0</v>
      </c>
      <c r="F21" s="14">
        <f t="shared" si="1"/>
        <v>0</v>
      </c>
      <c r="G21" s="14">
        <f t="shared" si="1"/>
        <v>49580.19</v>
      </c>
      <c r="H21" s="14">
        <f t="shared" si="1"/>
        <v>0</v>
      </c>
      <c r="I21" s="14">
        <f t="shared" si="1"/>
        <v>0</v>
      </c>
      <c r="J21" s="14">
        <f>J22</f>
        <v>51955.05</v>
      </c>
      <c r="K21" s="14">
        <f t="shared" si="1"/>
        <v>0</v>
      </c>
      <c r="L21" s="14">
        <f t="shared" si="1"/>
        <v>117.15</v>
      </c>
      <c r="M21" s="14">
        <f t="shared" si="1"/>
        <v>153864.24</v>
      </c>
    </row>
    <row r="22" spans="1:13" ht="42" customHeight="1" x14ac:dyDescent="0.25">
      <c r="A22" s="113" t="s">
        <v>32</v>
      </c>
      <c r="B22" s="114"/>
      <c r="C22" s="10" t="s">
        <v>34</v>
      </c>
      <c r="D22" s="4">
        <v>215775</v>
      </c>
      <c r="E22" s="4"/>
      <c r="F22" s="4"/>
      <c r="G22" s="13">
        <v>49580.19</v>
      </c>
      <c r="H22" s="13"/>
      <c r="I22" s="5"/>
      <c r="J22" s="5">
        <v>51955.05</v>
      </c>
      <c r="K22" s="4"/>
      <c r="L22" s="4">
        <v>117.15</v>
      </c>
      <c r="M22" s="57">
        <v>153864.24</v>
      </c>
    </row>
    <row r="23" spans="1:13" x14ac:dyDescent="0.25">
      <c r="A23" s="133" t="s">
        <v>8</v>
      </c>
      <c r="B23" s="134"/>
      <c r="C23" s="134"/>
      <c r="D23" s="14">
        <f>D24</f>
        <v>32700</v>
      </c>
      <c r="E23" s="14">
        <f t="shared" ref="E23:M23" si="2">E24</f>
        <v>0</v>
      </c>
      <c r="F23" s="14">
        <f t="shared" si="2"/>
        <v>0</v>
      </c>
      <c r="G23" s="14">
        <f t="shared" si="2"/>
        <v>30400</v>
      </c>
      <c r="H23" s="14">
        <f t="shared" si="2"/>
        <v>0</v>
      </c>
      <c r="I23" s="14">
        <f t="shared" si="2"/>
        <v>0</v>
      </c>
      <c r="J23" s="14">
        <f>J24</f>
        <v>30400</v>
      </c>
      <c r="K23" s="14">
        <f t="shared" si="2"/>
        <v>0</v>
      </c>
      <c r="L23" s="14">
        <f t="shared" si="2"/>
        <v>9120</v>
      </c>
      <c r="M23" s="59">
        <f t="shared" si="2"/>
        <v>30400</v>
      </c>
    </row>
    <row r="24" spans="1:13" ht="21" customHeight="1" x14ac:dyDescent="0.25">
      <c r="A24" s="113" t="s">
        <v>32</v>
      </c>
      <c r="B24" s="114"/>
      <c r="C24" s="3" t="s">
        <v>35</v>
      </c>
      <c r="D24" s="4">
        <v>32700</v>
      </c>
      <c r="E24" s="4"/>
      <c r="F24" s="4"/>
      <c r="G24" s="13">
        <v>30400</v>
      </c>
      <c r="H24" s="13"/>
      <c r="I24" s="5"/>
      <c r="J24" s="5">
        <v>30400</v>
      </c>
      <c r="K24" s="4"/>
      <c r="L24" s="4">
        <v>9120</v>
      </c>
      <c r="M24" s="57">
        <v>30400</v>
      </c>
    </row>
    <row r="25" spans="1:13" ht="24.75" customHeight="1" x14ac:dyDescent="0.25">
      <c r="A25" s="131" t="s">
        <v>9</v>
      </c>
      <c r="B25" s="132"/>
      <c r="C25" s="132"/>
      <c r="D25" s="14">
        <f>SUM(D26:D28)</f>
        <v>29976080</v>
      </c>
      <c r="E25" s="14">
        <f>SUM(E26:E28)</f>
        <v>0</v>
      </c>
      <c r="F25" s="14">
        <f>SUM(F26:F28)</f>
        <v>67277.41</v>
      </c>
      <c r="G25" s="14">
        <f>SUM(G26:G28)</f>
        <v>0</v>
      </c>
      <c r="H25" s="14">
        <f>SUM(H26:H28)</f>
        <v>0</v>
      </c>
      <c r="I25" s="14">
        <f>I26</f>
        <v>0</v>
      </c>
      <c r="J25" s="14">
        <f>J26</f>
        <v>0</v>
      </c>
      <c r="K25" s="14">
        <f>SUM(K26:K28)</f>
        <v>0</v>
      </c>
      <c r="L25" s="14">
        <f>SUM(L26:L28)</f>
        <v>0</v>
      </c>
      <c r="M25" s="59">
        <f>SUM(M26:M28)</f>
        <v>248083.37</v>
      </c>
    </row>
    <row r="26" spans="1:13" ht="24" x14ac:dyDescent="0.25">
      <c r="A26" s="69" t="s">
        <v>132</v>
      </c>
      <c r="B26" s="7" t="s">
        <v>129</v>
      </c>
      <c r="C26" s="12" t="s">
        <v>133</v>
      </c>
      <c r="D26" s="5">
        <v>212375</v>
      </c>
      <c r="E26" s="5"/>
      <c r="F26" s="5">
        <v>67277.41</v>
      </c>
      <c r="G26" s="5"/>
      <c r="H26" s="5"/>
      <c r="I26" s="5">
        <v>0</v>
      </c>
      <c r="J26" s="5"/>
      <c r="K26" s="5">
        <v>0</v>
      </c>
      <c r="L26" s="5">
        <v>0</v>
      </c>
      <c r="M26" s="64">
        <v>248083.37</v>
      </c>
    </row>
    <row r="27" spans="1:13" ht="25.5" customHeight="1" x14ac:dyDescent="0.25">
      <c r="A27" s="131" t="s">
        <v>151</v>
      </c>
      <c r="B27" s="132"/>
      <c r="C27" s="132"/>
      <c r="D27" s="14">
        <f>D28</f>
        <v>14881852.5</v>
      </c>
      <c r="E27" s="14">
        <f t="shared" ref="E27:H27" si="3">E28</f>
        <v>0</v>
      </c>
      <c r="F27" s="14">
        <f t="shared" si="3"/>
        <v>0</v>
      </c>
      <c r="G27" s="14">
        <f t="shared" si="3"/>
        <v>0</v>
      </c>
      <c r="H27" s="14">
        <f t="shared" si="3"/>
        <v>0</v>
      </c>
      <c r="I27" s="14">
        <f>I28</f>
        <v>24052.959999999999</v>
      </c>
      <c r="J27" s="14">
        <f>J28</f>
        <v>0</v>
      </c>
      <c r="K27" s="14">
        <f t="shared" ref="K27:M27" si="4">K28</f>
        <v>0</v>
      </c>
      <c r="L27" s="14">
        <f t="shared" si="4"/>
        <v>0</v>
      </c>
      <c r="M27" s="14">
        <f t="shared" si="4"/>
        <v>0</v>
      </c>
    </row>
    <row r="28" spans="1:13" ht="37.5" customHeight="1" x14ac:dyDescent="0.25">
      <c r="A28" s="143" t="s">
        <v>129</v>
      </c>
      <c r="B28" s="144"/>
      <c r="C28" s="3" t="s">
        <v>152</v>
      </c>
      <c r="D28" s="4">
        <v>14881852.5</v>
      </c>
      <c r="E28" s="4"/>
      <c r="F28" s="4"/>
      <c r="G28" s="5"/>
      <c r="H28" s="5"/>
      <c r="I28" s="4">
        <v>24052.959999999999</v>
      </c>
      <c r="J28" s="5"/>
      <c r="K28" s="4"/>
      <c r="L28" s="4">
        <v>0</v>
      </c>
      <c r="M28" s="57">
        <v>0</v>
      </c>
    </row>
    <row r="29" spans="1:13" ht="30.75" customHeight="1" x14ac:dyDescent="0.25">
      <c r="A29" s="133" t="s">
        <v>10</v>
      </c>
      <c r="B29" s="134"/>
      <c r="C29" s="134"/>
      <c r="D29" s="14">
        <f>SUM(D30:D43)</f>
        <v>3973821.0599999996</v>
      </c>
      <c r="E29" s="14">
        <f t="shared" ref="E29:M29" si="5">SUM(E30:E43)</f>
        <v>552222.98</v>
      </c>
      <c r="F29" s="14">
        <f t="shared" si="5"/>
        <v>151314.63999999998</v>
      </c>
      <c r="G29" s="14">
        <f>SUM(G30:G43)</f>
        <v>132467.84999999998</v>
      </c>
      <c r="H29" s="14">
        <f t="shared" si="5"/>
        <v>552222.98</v>
      </c>
      <c r="I29" s="14">
        <f>SUM(I30:I43)</f>
        <v>501913.61999999994</v>
      </c>
      <c r="J29" s="14">
        <f>SUM(J30:J43)</f>
        <v>113621.56000000001</v>
      </c>
      <c r="K29" s="14">
        <f t="shared" si="5"/>
        <v>0</v>
      </c>
      <c r="L29" s="14">
        <f t="shared" si="5"/>
        <v>970376.87000000011</v>
      </c>
      <c r="M29" s="14">
        <f t="shared" si="5"/>
        <v>492355.49</v>
      </c>
    </row>
    <row r="30" spans="1:13" ht="34.15" customHeight="1" x14ac:dyDescent="0.25">
      <c r="A30" s="113" t="s">
        <v>32</v>
      </c>
      <c r="B30" s="114"/>
      <c r="C30" s="10" t="s">
        <v>36</v>
      </c>
      <c r="D30" s="27">
        <v>329850</v>
      </c>
      <c r="E30" s="27">
        <v>62238.53</v>
      </c>
      <c r="F30" s="27"/>
      <c r="G30" s="29">
        <v>47794.5</v>
      </c>
      <c r="H30" s="29">
        <v>62238.53</v>
      </c>
      <c r="I30" s="29"/>
      <c r="J30" s="29">
        <v>47794.5</v>
      </c>
      <c r="K30" s="27"/>
      <c r="L30" s="27">
        <v>99224.7</v>
      </c>
      <c r="M30" s="61">
        <v>47794.5</v>
      </c>
    </row>
    <row r="31" spans="1:13" ht="33" customHeight="1" x14ac:dyDescent="0.25">
      <c r="A31" s="113" t="s">
        <v>32</v>
      </c>
      <c r="B31" s="114"/>
      <c r="C31" s="3" t="s">
        <v>37</v>
      </c>
      <c r="D31" s="27">
        <v>168000</v>
      </c>
      <c r="E31" s="27">
        <v>22013.23</v>
      </c>
      <c r="F31" s="29"/>
      <c r="G31" s="29">
        <v>40298.11</v>
      </c>
      <c r="H31" s="29">
        <v>22013.23</v>
      </c>
      <c r="I31" s="29"/>
      <c r="J31" s="29">
        <v>35757.15</v>
      </c>
      <c r="K31" s="27"/>
      <c r="L31" s="27">
        <v>52923.03</v>
      </c>
      <c r="M31" s="61">
        <v>40298.11</v>
      </c>
    </row>
    <row r="32" spans="1:13" ht="32.450000000000003" customHeight="1" x14ac:dyDescent="0.25">
      <c r="A32" s="113" t="s">
        <v>32</v>
      </c>
      <c r="B32" s="114"/>
      <c r="C32" s="10" t="s">
        <v>38</v>
      </c>
      <c r="D32" s="27">
        <v>613750</v>
      </c>
      <c r="E32" s="27">
        <v>9874.58</v>
      </c>
      <c r="F32" s="27"/>
      <c r="G32" s="29"/>
      <c r="H32" s="29">
        <v>9874.58</v>
      </c>
      <c r="I32" s="29"/>
      <c r="J32" s="29"/>
      <c r="K32" s="27"/>
      <c r="L32" s="27">
        <v>10988.99</v>
      </c>
      <c r="M32" s="61"/>
    </row>
    <row r="33" spans="1:13" ht="58.5" customHeight="1" x14ac:dyDescent="0.25">
      <c r="A33" s="113" t="s">
        <v>48</v>
      </c>
      <c r="B33" s="114"/>
      <c r="C33" s="10" t="s">
        <v>49</v>
      </c>
      <c r="D33" s="27">
        <v>203200</v>
      </c>
      <c r="E33" s="27">
        <v>95160.87</v>
      </c>
      <c r="F33" s="29"/>
      <c r="G33" s="29">
        <v>8248.86</v>
      </c>
      <c r="H33" s="29">
        <v>95160.87</v>
      </c>
      <c r="I33" s="28"/>
      <c r="J33" s="29">
        <v>4832.53</v>
      </c>
      <c r="K33" s="27"/>
      <c r="L33" s="27">
        <v>101488.12</v>
      </c>
      <c r="M33" s="62">
        <v>39696.629999999997</v>
      </c>
    </row>
    <row r="34" spans="1:13" ht="58.5" customHeight="1" x14ac:dyDescent="0.25">
      <c r="A34" s="113" t="s">
        <v>48</v>
      </c>
      <c r="B34" s="114"/>
      <c r="C34" s="10" t="s">
        <v>50</v>
      </c>
      <c r="D34" s="27">
        <v>184000</v>
      </c>
      <c r="E34" s="27">
        <v>58110.86</v>
      </c>
      <c r="F34" s="29"/>
      <c r="G34" s="146">
        <v>8764.43</v>
      </c>
      <c r="H34" s="29">
        <v>58110.86</v>
      </c>
      <c r="I34" s="29"/>
      <c r="J34" s="29">
        <v>7020.25</v>
      </c>
      <c r="K34" s="29"/>
      <c r="L34" s="29">
        <v>66367.460000000006</v>
      </c>
      <c r="M34" s="63">
        <v>44546.76</v>
      </c>
    </row>
    <row r="35" spans="1:13" ht="63" customHeight="1" x14ac:dyDescent="0.25">
      <c r="A35" s="113" t="s">
        <v>48</v>
      </c>
      <c r="B35" s="114"/>
      <c r="C35" s="10" t="s">
        <v>51</v>
      </c>
      <c r="D35" s="27">
        <v>120000</v>
      </c>
      <c r="E35" s="27">
        <v>35509.33</v>
      </c>
      <c r="F35" s="29"/>
      <c r="G35" s="29">
        <v>4343.01</v>
      </c>
      <c r="H35" s="29">
        <v>35509.33</v>
      </c>
      <c r="I35" s="29"/>
      <c r="J35" s="29">
        <v>2024.32</v>
      </c>
      <c r="K35" s="29"/>
      <c r="L35" s="29">
        <v>39699.32</v>
      </c>
      <c r="M35" s="63">
        <v>34683.1</v>
      </c>
    </row>
    <row r="36" spans="1:13" ht="65.25" customHeight="1" x14ac:dyDescent="0.25">
      <c r="A36" s="113" t="s">
        <v>48</v>
      </c>
      <c r="B36" s="114"/>
      <c r="C36" s="10" t="s">
        <v>52</v>
      </c>
      <c r="D36" s="27">
        <v>247056</v>
      </c>
      <c r="E36" s="27">
        <v>64026.66</v>
      </c>
      <c r="F36" s="29"/>
      <c r="G36" s="29">
        <v>7952.06</v>
      </c>
      <c r="H36" s="29">
        <v>64026.66</v>
      </c>
      <c r="I36" s="29"/>
      <c r="J36" s="5">
        <v>3342.07</v>
      </c>
      <c r="K36" s="29"/>
      <c r="L36" s="29">
        <v>45750.41</v>
      </c>
      <c r="M36" s="63">
        <v>50536.09</v>
      </c>
    </row>
    <row r="37" spans="1:13" ht="59.25" customHeight="1" x14ac:dyDescent="0.25">
      <c r="A37" s="113" t="s">
        <v>48</v>
      </c>
      <c r="B37" s="114"/>
      <c r="C37" s="10" t="s">
        <v>53</v>
      </c>
      <c r="D37" s="29">
        <v>244352</v>
      </c>
      <c r="E37" s="29">
        <v>73287.61</v>
      </c>
      <c r="F37" s="29"/>
      <c r="G37" s="29">
        <v>6703.33</v>
      </c>
      <c r="H37" s="29">
        <v>73287.61</v>
      </c>
      <c r="I37" s="29"/>
      <c r="J37" s="29">
        <v>6504.25</v>
      </c>
      <c r="K37" s="29"/>
      <c r="L37" s="29">
        <v>75273.17</v>
      </c>
      <c r="M37" s="63">
        <v>32562.92</v>
      </c>
    </row>
    <row r="38" spans="1:13" ht="65.45" customHeight="1" x14ac:dyDescent="0.25">
      <c r="A38" s="113" t="s">
        <v>48</v>
      </c>
      <c r="B38" s="114"/>
      <c r="C38" s="10" t="s">
        <v>54</v>
      </c>
      <c r="D38" s="27">
        <v>255200.26</v>
      </c>
      <c r="E38" s="27">
        <v>132001.31</v>
      </c>
      <c r="F38" s="29"/>
      <c r="G38" s="29">
        <v>8363.5499999999993</v>
      </c>
      <c r="H38" s="29">
        <v>132001.31</v>
      </c>
      <c r="I38" s="29"/>
      <c r="J38" s="29">
        <v>6346.49</v>
      </c>
      <c r="K38" s="29"/>
      <c r="L38" s="29">
        <v>130694.86</v>
      </c>
      <c r="M38" s="63">
        <v>40583.040000000001</v>
      </c>
    </row>
    <row r="39" spans="1:13" ht="24" customHeight="1" x14ac:dyDescent="0.25">
      <c r="A39" s="111" t="s">
        <v>129</v>
      </c>
      <c r="B39" s="112"/>
      <c r="C39" s="12" t="s">
        <v>134</v>
      </c>
      <c r="D39" s="29">
        <v>256000</v>
      </c>
      <c r="E39" s="29"/>
      <c r="F39" s="29">
        <v>38660.199999999997</v>
      </c>
      <c r="G39" s="29"/>
      <c r="H39" s="29">
        <v>0</v>
      </c>
      <c r="I39" s="29">
        <v>49527.34</v>
      </c>
      <c r="J39" s="29"/>
      <c r="K39" s="29">
        <v>0</v>
      </c>
      <c r="L39" s="29">
        <v>33632.04</v>
      </c>
      <c r="M39" s="63">
        <v>38660.199999999997</v>
      </c>
    </row>
    <row r="40" spans="1:13" ht="24" x14ac:dyDescent="0.25">
      <c r="A40" s="111" t="s">
        <v>129</v>
      </c>
      <c r="B40" s="112"/>
      <c r="C40" s="7" t="s">
        <v>135</v>
      </c>
      <c r="D40" s="29">
        <v>228148.8</v>
      </c>
      <c r="E40" s="29"/>
      <c r="F40" s="29">
        <v>79981.87</v>
      </c>
      <c r="G40" s="29"/>
      <c r="H40" s="29">
        <v>0</v>
      </c>
      <c r="I40" s="29">
        <v>91515.33</v>
      </c>
      <c r="J40" s="29"/>
      <c r="K40" s="29">
        <v>0</v>
      </c>
      <c r="L40" s="29">
        <v>0</v>
      </c>
      <c r="M40" s="63">
        <v>90321.57</v>
      </c>
    </row>
    <row r="41" spans="1:13" x14ac:dyDescent="0.25">
      <c r="A41" s="111" t="s">
        <v>129</v>
      </c>
      <c r="B41" s="112"/>
      <c r="C41" s="12" t="s">
        <v>136</v>
      </c>
      <c r="D41" s="29">
        <v>395104</v>
      </c>
      <c r="E41" s="5"/>
      <c r="F41" s="5">
        <v>32672.57</v>
      </c>
      <c r="G41" s="29"/>
      <c r="H41" s="5">
        <v>0</v>
      </c>
      <c r="I41" s="29">
        <v>318762.23999999999</v>
      </c>
      <c r="J41" s="29"/>
      <c r="K41" s="29">
        <v>0</v>
      </c>
      <c r="L41" s="5">
        <v>273708.53000000003</v>
      </c>
      <c r="M41" s="63">
        <v>32672.57</v>
      </c>
    </row>
    <row r="42" spans="1:13" x14ac:dyDescent="0.25">
      <c r="A42" s="111" t="s">
        <v>129</v>
      </c>
      <c r="B42" s="112"/>
      <c r="C42" s="12" t="s">
        <v>140</v>
      </c>
      <c r="D42" s="5">
        <v>351960</v>
      </c>
      <c r="E42" s="5">
        <v>0</v>
      </c>
      <c r="F42" s="5">
        <v>0</v>
      </c>
      <c r="G42" s="29"/>
      <c r="H42" s="5"/>
      <c r="I42" s="29">
        <v>19000.23</v>
      </c>
      <c r="J42" s="29"/>
      <c r="K42" s="29">
        <v>0</v>
      </c>
      <c r="L42" s="5">
        <v>17600.88</v>
      </c>
      <c r="M42" s="63">
        <v>0</v>
      </c>
    </row>
    <row r="43" spans="1:13" x14ac:dyDescent="0.25">
      <c r="A43" s="111" t="s">
        <v>129</v>
      </c>
      <c r="B43" s="112"/>
      <c r="C43" s="12" t="s">
        <v>141</v>
      </c>
      <c r="D43" s="5">
        <v>377200</v>
      </c>
      <c r="E43" s="5">
        <v>0</v>
      </c>
      <c r="F43" s="5">
        <v>0</v>
      </c>
      <c r="G43" s="29"/>
      <c r="H43" s="5"/>
      <c r="I43" s="29">
        <v>23108.48</v>
      </c>
      <c r="J43" s="29"/>
      <c r="K43" s="29">
        <v>0</v>
      </c>
      <c r="L43" s="5">
        <v>23025.360000000001</v>
      </c>
      <c r="M43" s="64">
        <v>0</v>
      </c>
    </row>
    <row r="44" spans="1:13" ht="21" customHeight="1" x14ac:dyDescent="0.25">
      <c r="A44" s="133" t="s">
        <v>11</v>
      </c>
      <c r="B44" s="134"/>
      <c r="C44" s="134"/>
      <c r="D44" s="14">
        <f>D45+D46</f>
        <v>525528.38</v>
      </c>
      <c r="E44" s="14">
        <f>E45+E46</f>
        <v>38136.160000000003</v>
      </c>
      <c r="F44" s="14">
        <f t="shared" ref="F44:M44" si="6">F45+F46</f>
        <v>0</v>
      </c>
      <c r="G44" s="14">
        <f t="shared" si="6"/>
        <v>6159.74</v>
      </c>
      <c r="H44" s="14">
        <f t="shared" si="6"/>
        <v>38136.160000000003</v>
      </c>
      <c r="I44" s="14">
        <f t="shared" si="6"/>
        <v>0</v>
      </c>
      <c r="J44" s="14">
        <f>J45+J46</f>
        <v>73949.51999999999</v>
      </c>
      <c r="K44" s="14">
        <f t="shared" si="6"/>
        <v>501.32</v>
      </c>
      <c r="L44" s="14">
        <f t="shared" si="6"/>
        <v>15627.79</v>
      </c>
      <c r="M44" s="59">
        <f t="shared" si="6"/>
        <v>451561.32</v>
      </c>
    </row>
    <row r="45" spans="1:13" ht="54.6" customHeight="1" x14ac:dyDescent="0.25">
      <c r="A45" s="113" t="s">
        <v>48</v>
      </c>
      <c r="B45" s="114"/>
      <c r="C45" s="10" t="s">
        <v>55</v>
      </c>
      <c r="D45" s="4">
        <v>176173</v>
      </c>
      <c r="E45" s="4">
        <v>22508.37</v>
      </c>
      <c r="F45" s="4"/>
      <c r="G45" s="5">
        <v>6159.74</v>
      </c>
      <c r="H45" s="5">
        <v>22508.37</v>
      </c>
      <c r="I45" s="5"/>
      <c r="J45" s="5">
        <v>6159.54</v>
      </c>
      <c r="K45" s="4">
        <v>501.32</v>
      </c>
      <c r="L45" s="4"/>
      <c r="M45" s="57">
        <v>172229.74</v>
      </c>
    </row>
    <row r="46" spans="1:13" ht="58.9" customHeight="1" x14ac:dyDescent="0.25">
      <c r="A46" s="113" t="s">
        <v>48</v>
      </c>
      <c r="B46" s="114"/>
      <c r="C46" s="10" t="s">
        <v>56</v>
      </c>
      <c r="D46" s="4">
        <v>349355.38</v>
      </c>
      <c r="E46" s="4">
        <v>15627.79</v>
      </c>
      <c r="F46" s="4"/>
      <c r="G46" s="5"/>
      <c r="H46" s="5">
        <v>15627.79</v>
      </c>
      <c r="I46" s="5"/>
      <c r="J46" s="5">
        <v>67789.98</v>
      </c>
      <c r="K46" s="4"/>
      <c r="L46" s="4">
        <v>15627.79</v>
      </c>
      <c r="M46" s="57">
        <v>279331.58</v>
      </c>
    </row>
    <row r="47" spans="1:13" ht="19.5" customHeight="1" x14ac:dyDescent="0.25">
      <c r="A47" s="65" t="s">
        <v>20</v>
      </c>
      <c r="B47" s="41"/>
      <c r="C47" s="42"/>
      <c r="D47" s="37">
        <f t="shared" ref="D47:M47" si="7">D48</f>
        <v>156800</v>
      </c>
      <c r="E47" s="37">
        <f t="shared" si="7"/>
        <v>35638.06</v>
      </c>
      <c r="F47" s="37">
        <f t="shared" si="7"/>
        <v>0</v>
      </c>
      <c r="G47" s="38">
        <f t="shared" si="7"/>
        <v>2286.6</v>
      </c>
      <c r="H47" s="37">
        <f t="shared" si="7"/>
        <v>35638.06</v>
      </c>
      <c r="I47" s="37">
        <f t="shared" si="7"/>
        <v>0</v>
      </c>
      <c r="J47" s="37">
        <f>J48</f>
        <v>0</v>
      </c>
      <c r="K47" s="37">
        <f t="shared" si="7"/>
        <v>0</v>
      </c>
      <c r="L47" s="37">
        <f t="shared" si="7"/>
        <v>44827.93</v>
      </c>
      <c r="M47" s="66">
        <f t="shared" si="7"/>
        <v>14462.43</v>
      </c>
    </row>
    <row r="48" spans="1:13" ht="23.45" customHeight="1" x14ac:dyDescent="0.25">
      <c r="A48" s="113" t="s">
        <v>32</v>
      </c>
      <c r="B48" s="114"/>
      <c r="C48" s="53" t="s">
        <v>33</v>
      </c>
      <c r="D48" s="27">
        <v>156800</v>
      </c>
      <c r="E48" s="27">
        <v>35638.06</v>
      </c>
      <c r="F48" s="27"/>
      <c r="G48" s="146">
        <v>2286.6</v>
      </c>
      <c r="H48" s="146">
        <v>35638.06</v>
      </c>
      <c r="I48" s="29"/>
      <c r="J48" s="29"/>
      <c r="K48" s="27"/>
      <c r="L48" s="27">
        <v>44827.93</v>
      </c>
      <c r="M48" s="61">
        <v>14462.43</v>
      </c>
    </row>
    <row r="49" spans="1:13" ht="21" customHeight="1" x14ac:dyDescent="0.25">
      <c r="A49" s="133" t="s">
        <v>21</v>
      </c>
      <c r="B49" s="134"/>
      <c r="C49" s="134"/>
      <c r="D49" s="14">
        <f>D51+D50</f>
        <v>339000</v>
      </c>
      <c r="E49" s="14">
        <f>E51+E50</f>
        <v>89192.87</v>
      </c>
      <c r="F49" s="14">
        <f t="shared" ref="F49:M49" si="8">F51+F50</f>
        <v>0</v>
      </c>
      <c r="G49" s="14">
        <f>G51+G50</f>
        <v>60192.36</v>
      </c>
      <c r="H49" s="14">
        <f t="shared" si="8"/>
        <v>89193.42</v>
      </c>
      <c r="I49" s="14">
        <f t="shared" si="8"/>
        <v>0</v>
      </c>
      <c r="J49" s="14">
        <f>J50+J51</f>
        <v>60192.36</v>
      </c>
      <c r="K49" s="14">
        <f t="shared" si="8"/>
        <v>0</v>
      </c>
      <c r="L49" s="14">
        <f t="shared" si="8"/>
        <v>159069.07</v>
      </c>
      <c r="M49" s="59">
        <f t="shared" si="8"/>
        <v>62992.36</v>
      </c>
    </row>
    <row r="50" spans="1:13" ht="24" customHeight="1" x14ac:dyDescent="0.25">
      <c r="A50" s="113" t="s">
        <v>32</v>
      </c>
      <c r="B50" s="114"/>
      <c r="C50" s="53" t="s">
        <v>39</v>
      </c>
      <c r="D50" s="27">
        <v>219800</v>
      </c>
      <c r="E50" s="27">
        <v>54963.17</v>
      </c>
      <c r="F50" s="27"/>
      <c r="G50" s="146">
        <v>35575.919999999998</v>
      </c>
      <c r="H50" s="146">
        <v>54963.72</v>
      </c>
      <c r="I50" s="29"/>
      <c r="J50" s="29">
        <v>35575.919999999998</v>
      </c>
      <c r="K50" s="27"/>
      <c r="L50" s="27">
        <v>98159.09</v>
      </c>
      <c r="M50" s="61">
        <v>36375.919999999998</v>
      </c>
    </row>
    <row r="51" spans="1:13" ht="19.899999999999999" customHeight="1" x14ac:dyDescent="0.25">
      <c r="A51" s="113" t="s">
        <v>32</v>
      </c>
      <c r="B51" s="114"/>
      <c r="C51" s="53" t="s">
        <v>40</v>
      </c>
      <c r="D51" s="27">
        <v>119200</v>
      </c>
      <c r="E51" s="27">
        <v>34229.699999999997</v>
      </c>
      <c r="F51" s="27"/>
      <c r="G51" s="146">
        <v>24616.44</v>
      </c>
      <c r="H51" s="146">
        <v>34229.699999999997</v>
      </c>
      <c r="I51" s="29"/>
      <c r="J51" s="29">
        <v>24616.44</v>
      </c>
      <c r="K51" s="27"/>
      <c r="L51" s="27">
        <v>60909.98</v>
      </c>
      <c r="M51" s="61">
        <v>26616.44</v>
      </c>
    </row>
    <row r="52" spans="1:13" x14ac:dyDescent="0.25">
      <c r="A52" s="133" t="s">
        <v>12</v>
      </c>
      <c r="B52" s="134"/>
      <c r="C52" s="134"/>
      <c r="D52" s="14">
        <f>SUM(D53:D79)</f>
        <v>837472.52</v>
      </c>
      <c r="E52" s="14">
        <f>SUM(E53:E79)</f>
        <v>122723.8</v>
      </c>
      <c r="F52" s="14">
        <f>SUM(F53:F79)</f>
        <v>0</v>
      </c>
      <c r="G52" s="14">
        <f>SUM(G53:G79)</f>
        <v>444901.01999999996</v>
      </c>
      <c r="H52" s="14">
        <f>SUM(H53:H79)</f>
        <v>103802.35</v>
      </c>
      <c r="I52" s="14">
        <f>SUM(I53:I79)</f>
        <v>0</v>
      </c>
      <c r="J52" s="14">
        <f>SUM(J53:J79)</f>
        <v>567957.75</v>
      </c>
      <c r="K52" s="14">
        <f>SUM(K53:K79)</f>
        <v>158851.75</v>
      </c>
      <c r="L52" s="14">
        <f>SUM(L53:L79)</f>
        <v>193695.88</v>
      </c>
      <c r="M52" s="14">
        <f>SUM(M53:M79)</f>
        <v>635635.82999999996</v>
      </c>
    </row>
    <row r="53" spans="1:13" ht="32.450000000000003" customHeight="1" x14ac:dyDescent="0.25">
      <c r="A53" s="109" t="s">
        <v>76</v>
      </c>
      <c r="B53" s="110"/>
      <c r="C53" s="79" t="s">
        <v>93</v>
      </c>
      <c r="D53" s="82"/>
      <c r="E53" s="83"/>
      <c r="F53" s="82"/>
      <c r="G53" s="30">
        <v>13151.56</v>
      </c>
      <c r="H53" s="30"/>
      <c r="I53" s="147"/>
      <c r="J53" s="30">
        <v>13151.56</v>
      </c>
      <c r="K53" s="80">
        <v>2603.15</v>
      </c>
      <c r="L53" s="77"/>
      <c r="M53" s="78">
        <v>15754.71</v>
      </c>
    </row>
    <row r="54" spans="1:13" ht="21" customHeight="1" x14ac:dyDescent="0.25">
      <c r="A54" s="109" t="s">
        <v>77</v>
      </c>
      <c r="B54" s="110"/>
      <c r="C54" s="84" t="s">
        <v>92</v>
      </c>
      <c r="D54" s="80">
        <v>49295</v>
      </c>
      <c r="E54" s="81"/>
      <c r="F54" s="80"/>
      <c r="G54" s="31">
        <v>8122.4</v>
      </c>
      <c r="H54" s="31"/>
      <c r="I54" s="31"/>
      <c r="J54" s="31">
        <v>30269</v>
      </c>
      <c r="K54" s="80">
        <v>39436</v>
      </c>
      <c r="L54" s="75"/>
      <c r="M54" s="76">
        <v>41909.800000000003</v>
      </c>
    </row>
    <row r="55" spans="1:13" ht="48" x14ac:dyDescent="0.25">
      <c r="A55" s="117" t="s">
        <v>78</v>
      </c>
      <c r="B55" s="118"/>
      <c r="C55" s="3" t="s">
        <v>91</v>
      </c>
      <c r="D55" s="27"/>
      <c r="E55" s="27"/>
      <c r="F55" s="27"/>
      <c r="G55" s="29">
        <v>26835.23</v>
      </c>
      <c r="H55" s="29"/>
      <c r="I55" s="29"/>
      <c r="J55" s="29">
        <v>15103.89</v>
      </c>
      <c r="K55" s="32"/>
      <c r="L55" s="32"/>
      <c r="M55" s="61"/>
    </row>
    <row r="56" spans="1:13" ht="48" x14ac:dyDescent="0.25">
      <c r="A56" s="117" t="s">
        <v>79</v>
      </c>
      <c r="B56" s="118"/>
      <c r="C56" s="3" t="s">
        <v>90</v>
      </c>
      <c r="D56" s="27">
        <v>14555</v>
      </c>
      <c r="E56" s="27"/>
      <c r="F56" s="27"/>
      <c r="G56" s="29">
        <v>2911</v>
      </c>
      <c r="H56" s="29"/>
      <c r="I56" s="29"/>
      <c r="J56" s="29"/>
      <c r="K56" s="32"/>
      <c r="L56" s="32"/>
      <c r="M56" s="61">
        <v>14555</v>
      </c>
    </row>
    <row r="57" spans="1:13" ht="48" x14ac:dyDescent="0.25">
      <c r="A57" s="113" t="s">
        <v>80</v>
      </c>
      <c r="B57" s="114"/>
      <c r="C57" s="3" t="s">
        <v>89</v>
      </c>
      <c r="D57" s="27">
        <v>23622</v>
      </c>
      <c r="E57" s="27"/>
      <c r="F57" s="27"/>
      <c r="G57" s="29">
        <v>4724.3999999999996</v>
      </c>
      <c r="H57" s="29"/>
      <c r="I57" s="29"/>
      <c r="J57" s="29">
        <v>19027.37</v>
      </c>
      <c r="K57" s="32"/>
      <c r="L57" s="32"/>
      <c r="M57" s="61">
        <v>4724.3999999999996</v>
      </c>
    </row>
    <row r="58" spans="1:13" ht="48" x14ac:dyDescent="0.25">
      <c r="A58" s="117" t="s">
        <v>80</v>
      </c>
      <c r="B58" s="118"/>
      <c r="C58" s="3" t="s">
        <v>88</v>
      </c>
      <c r="D58" s="27">
        <v>24680</v>
      </c>
      <c r="E58" s="27">
        <v>19744</v>
      </c>
      <c r="F58" s="27"/>
      <c r="G58" s="29">
        <v>19744</v>
      </c>
      <c r="H58" s="29">
        <v>19744</v>
      </c>
      <c r="I58" s="29"/>
      <c r="J58" s="29">
        <v>8049.23</v>
      </c>
      <c r="K58" s="32"/>
      <c r="L58" s="33">
        <v>4936</v>
      </c>
      <c r="M58" s="61">
        <v>19744</v>
      </c>
    </row>
    <row r="59" spans="1:13" ht="24" x14ac:dyDescent="0.25">
      <c r="A59" s="113" t="s">
        <v>81</v>
      </c>
      <c r="B59" s="114"/>
      <c r="C59" s="3" t="s">
        <v>87</v>
      </c>
      <c r="D59" s="27">
        <v>7585</v>
      </c>
      <c r="E59" s="27">
        <v>6064</v>
      </c>
      <c r="F59" s="27"/>
      <c r="G59" s="29">
        <v>1516</v>
      </c>
      <c r="H59" s="29"/>
      <c r="I59" s="29"/>
      <c r="J59" s="29">
        <v>1435</v>
      </c>
      <c r="K59" s="32"/>
      <c r="L59" s="33">
        <v>1516</v>
      </c>
      <c r="M59" s="61">
        <v>1516</v>
      </c>
    </row>
    <row r="60" spans="1:13" ht="33" customHeight="1" x14ac:dyDescent="0.25">
      <c r="A60" s="109" t="s">
        <v>81</v>
      </c>
      <c r="B60" s="110"/>
      <c r="C60" s="100" t="s">
        <v>86</v>
      </c>
      <c r="D60" s="94">
        <v>16000</v>
      </c>
      <c r="E60" s="94">
        <v>7000</v>
      </c>
      <c r="F60" s="94"/>
      <c r="G60" s="34">
        <v>1219</v>
      </c>
      <c r="H60" s="142"/>
      <c r="I60" s="34"/>
      <c r="J60" s="148">
        <v>16000</v>
      </c>
      <c r="K60" s="95"/>
      <c r="L60" s="93">
        <v>1219</v>
      </c>
      <c r="M60" s="97">
        <v>1219</v>
      </c>
    </row>
    <row r="61" spans="1:13" ht="24.75" customHeight="1" x14ac:dyDescent="0.25">
      <c r="A61" s="109" t="s">
        <v>82</v>
      </c>
      <c r="B61" s="110"/>
      <c r="C61" s="40" t="s">
        <v>85</v>
      </c>
      <c r="D61" s="98">
        <v>34358</v>
      </c>
      <c r="E61" s="98"/>
      <c r="F61" s="98"/>
      <c r="G61" s="35">
        <v>13743.2</v>
      </c>
      <c r="H61" s="35"/>
      <c r="I61" s="149"/>
      <c r="J61" s="149">
        <v>3925.6</v>
      </c>
      <c r="K61" s="95"/>
      <c r="L61" s="95"/>
      <c r="M61" s="96">
        <v>24050.6</v>
      </c>
    </row>
    <row r="62" spans="1:13" ht="36" x14ac:dyDescent="0.25">
      <c r="A62" s="113" t="s">
        <v>83</v>
      </c>
      <c r="B62" s="114"/>
      <c r="C62" s="3" t="s">
        <v>84</v>
      </c>
      <c r="D62" s="27">
        <v>32095</v>
      </c>
      <c r="E62" s="27">
        <v>29949</v>
      </c>
      <c r="F62" s="27"/>
      <c r="G62" s="29">
        <v>29949</v>
      </c>
      <c r="H62" s="29">
        <v>33601.47</v>
      </c>
      <c r="I62" s="29"/>
      <c r="J62" s="29">
        <v>33601.47</v>
      </c>
      <c r="K62" s="33">
        <v>6417.4</v>
      </c>
      <c r="L62" s="32"/>
      <c r="M62" s="61">
        <v>29949</v>
      </c>
    </row>
    <row r="63" spans="1:13" x14ac:dyDescent="0.25">
      <c r="A63" s="113" t="s">
        <v>94</v>
      </c>
      <c r="B63" s="114"/>
      <c r="C63" s="3" t="s">
        <v>99</v>
      </c>
      <c r="D63" s="27"/>
      <c r="E63" s="27"/>
      <c r="F63" s="27"/>
      <c r="G63" s="29">
        <v>43088.800000000003</v>
      </c>
      <c r="H63" s="29"/>
      <c r="I63" s="29"/>
      <c r="J63" s="29">
        <v>45874.71</v>
      </c>
      <c r="K63" s="32"/>
      <c r="L63" s="32"/>
      <c r="M63" s="61"/>
    </row>
    <row r="64" spans="1:13" ht="24" x14ac:dyDescent="0.25">
      <c r="A64" s="113" t="s">
        <v>94</v>
      </c>
      <c r="B64" s="114"/>
      <c r="C64" s="3" t="s">
        <v>146</v>
      </c>
      <c r="D64" s="27"/>
      <c r="E64" s="27"/>
      <c r="F64" s="27"/>
      <c r="G64" s="29">
        <v>6128.8</v>
      </c>
      <c r="H64" s="29"/>
      <c r="I64" s="29"/>
      <c r="J64" s="29">
        <v>6128.8</v>
      </c>
      <c r="K64" s="32"/>
      <c r="L64" s="32"/>
      <c r="M64" s="61"/>
    </row>
    <row r="65" spans="1:13" ht="24" x14ac:dyDescent="0.25">
      <c r="A65" s="113" t="s">
        <v>94</v>
      </c>
      <c r="B65" s="114"/>
      <c r="C65" s="3" t="s">
        <v>147</v>
      </c>
      <c r="D65" s="27"/>
      <c r="E65" s="27"/>
      <c r="F65" s="27"/>
      <c r="G65" s="29">
        <v>9032.2000000000007</v>
      </c>
      <c r="H65" s="29"/>
      <c r="I65" s="29"/>
      <c r="J65" s="29">
        <v>9032.2000000000007</v>
      </c>
      <c r="K65" s="32"/>
      <c r="L65" s="32"/>
      <c r="M65" s="61"/>
    </row>
    <row r="66" spans="1:13" ht="24" x14ac:dyDescent="0.25">
      <c r="A66" s="113" t="s">
        <v>94</v>
      </c>
      <c r="B66" s="114"/>
      <c r="C66" s="3" t="s">
        <v>100</v>
      </c>
      <c r="D66" s="27"/>
      <c r="E66" s="27"/>
      <c r="F66" s="27"/>
      <c r="G66" s="29">
        <v>48396.800000000003</v>
      </c>
      <c r="H66" s="29"/>
      <c r="I66" s="29"/>
      <c r="J66" s="29">
        <v>51182.71</v>
      </c>
      <c r="K66" s="32"/>
      <c r="L66" s="32"/>
      <c r="M66" s="61"/>
    </row>
    <row r="67" spans="1:13" ht="36" x14ac:dyDescent="0.25">
      <c r="A67" s="113" t="s">
        <v>95</v>
      </c>
      <c r="B67" s="114"/>
      <c r="C67" s="3" t="s">
        <v>101</v>
      </c>
      <c r="D67" s="4">
        <v>30010</v>
      </c>
      <c r="E67" s="4"/>
      <c r="F67" s="4"/>
      <c r="G67" s="5">
        <v>6002</v>
      </c>
      <c r="H67" s="5"/>
      <c r="I67" s="5"/>
      <c r="J67" s="5"/>
      <c r="K67" s="4"/>
      <c r="L67" s="4"/>
      <c r="M67" s="57">
        <v>30010</v>
      </c>
    </row>
    <row r="68" spans="1:13" ht="22.5" customHeight="1" x14ac:dyDescent="0.25">
      <c r="A68" s="113" t="s">
        <v>95</v>
      </c>
      <c r="B68" s="114"/>
      <c r="C68" s="10" t="s">
        <v>104</v>
      </c>
      <c r="D68" s="4">
        <v>19200</v>
      </c>
      <c r="E68" s="4"/>
      <c r="F68" s="4"/>
      <c r="G68" s="5">
        <v>4800</v>
      </c>
      <c r="H68" s="5"/>
      <c r="I68" s="5"/>
      <c r="J68" s="5"/>
      <c r="K68" s="4"/>
      <c r="L68" s="4"/>
      <c r="M68" s="57">
        <v>19200</v>
      </c>
    </row>
    <row r="69" spans="1:13" ht="38.450000000000003" customHeight="1" x14ac:dyDescent="0.25">
      <c r="A69" s="113" t="s">
        <v>95</v>
      </c>
      <c r="B69" s="114"/>
      <c r="C69" s="3" t="s">
        <v>102</v>
      </c>
      <c r="D69" s="4">
        <v>70146</v>
      </c>
      <c r="E69" s="4">
        <v>56116.800000000003</v>
      </c>
      <c r="F69" s="52"/>
      <c r="G69" s="5">
        <v>4519.82</v>
      </c>
      <c r="H69" s="5">
        <v>50456.88</v>
      </c>
      <c r="I69" s="5"/>
      <c r="J69" s="5">
        <v>56749.94</v>
      </c>
      <c r="K69" s="4">
        <v>56116.800000000003</v>
      </c>
      <c r="L69" s="4">
        <v>50456.88</v>
      </c>
      <c r="M69" s="57">
        <v>56116.800000000003</v>
      </c>
    </row>
    <row r="70" spans="1:13" ht="24.75" customHeight="1" x14ac:dyDescent="0.25">
      <c r="A70" s="113" t="s">
        <v>95</v>
      </c>
      <c r="B70" s="114"/>
      <c r="C70" s="3" t="s">
        <v>103</v>
      </c>
      <c r="D70" s="4">
        <v>3850</v>
      </c>
      <c r="E70" s="4">
        <v>3850</v>
      </c>
      <c r="F70" s="4"/>
      <c r="G70" s="89">
        <v>3850</v>
      </c>
      <c r="H70" s="150"/>
      <c r="I70" s="5"/>
      <c r="J70" s="5">
        <v>3850</v>
      </c>
      <c r="K70" s="4"/>
      <c r="L70" s="4"/>
      <c r="M70" s="57">
        <v>3850</v>
      </c>
    </row>
    <row r="71" spans="1:13" ht="36" customHeight="1" x14ac:dyDescent="0.25">
      <c r="A71" s="113" t="s">
        <v>96</v>
      </c>
      <c r="B71" s="114"/>
      <c r="C71" s="3" t="s">
        <v>105</v>
      </c>
      <c r="D71" s="4">
        <v>108454.39999999999</v>
      </c>
      <c r="E71" s="4"/>
      <c r="F71" s="4"/>
      <c r="G71" s="5">
        <v>51983</v>
      </c>
      <c r="H71" s="5"/>
      <c r="I71" s="5"/>
      <c r="J71" s="5">
        <v>60957.15</v>
      </c>
      <c r="K71" s="4"/>
      <c r="L71" s="4">
        <v>135568</v>
      </c>
      <c r="M71" s="57"/>
    </row>
    <row r="72" spans="1:13" s="142" customFormat="1" ht="33.75" customHeight="1" x14ac:dyDescent="0.25">
      <c r="A72" s="111" t="s">
        <v>150</v>
      </c>
      <c r="B72" s="112"/>
      <c r="C72" s="7"/>
      <c r="D72" s="5">
        <v>2655</v>
      </c>
      <c r="E72" s="5"/>
      <c r="F72" s="5"/>
      <c r="G72" s="5">
        <v>2655</v>
      </c>
      <c r="H72" s="5"/>
      <c r="I72" s="5"/>
      <c r="J72" s="5">
        <v>2655</v>
      </c>
      <c r="K72" s="5"/>
      <c r="L72" s="5"/>
      <c r="M72" s="64"/>
    </row>
    <row r="73" spans="1:13" ht="24" x14ac:dyDescent="0.25">
      <c r="A73" s="113" t="s">
        <v>97</v>
      </c>
      <c r="B73" s="114"/>
      <c r="C73" s="85" t="s">
        <v>106</v>
      </c>
      <c r="D73" s="4">
        <v>53384.12</v>
      </c>
      <c r="E73" s="4"/>
      <c r="F73" s="4"/>
      <c r="G73" s="5">
        <v>53384.12</v>
      </c>
      <c r="H73" s="5"/>
      <c r="I73" s="5"/>
      <c r="J73" s="5">
        <v>49568.77</v>
      </c>
      <c r="K73" s="4"/>
      <c r="L73" s="4"/>
      <c r="M73" s="57">
        <v>53384.12</v>
      </c>
    </row>
    <row r="74" spans="1:13" ht="37.9" customHeight="1" x14ac:dyDescent="0.25">
      <c r="A74" s="113" t="s">
        <v>143</v>
      </c>
      <c r="B74" s="114"/>
      <c r="C74" s="3" t="s">
        <v>107</v>
      </c>
      <c r="D74" s="4">
        <v>33754</v>
      </c>
      <c r="E74" s="4"/>
      <c r="F74" s="52"/>
      <c r="G74" s="5">
        <v>6750.8</v>
      </c>
      <c r="H74" s="5"/>
      <c r="I74" s="5"/>
      <c r="J74" s="5">
        <v>18309.98</v>
      </c>
      <c r="K74" s="4"/>
      <c r="L74" s="4"/>
      <c r="M74" s="57">
        <v>33754</v>
      </c>
    </row>
    <row r="75" spans="1:13" ht="24" x14ac:dyDescent="0.25">
      <c r="A75" s="113" t="s">
        <v>143</v>
      </c>
      <c r="B75" s="114"/>
      <c r="C75" s="3" t="s">
        <v>108</v>
      </c>
      <c r="D75" s="4">
        <v>60000</v>
      </c>
      <c r="E75" s="4"/>
      <c r="F75" s="4"/>
      <c r="G75" s="5"/>
      <c r="H75" s="5"/>
      <c r="I75" s="5"/>
      <c r="J75" s="5">
        <v>47995.9</v>
      </c>
      <c r="K75" s="4"/>
      <c r="L75" s="4"/>
      <c r="M75" s="68">
        <v>48000</v>
      </c>
    </row>
    <row r="76" spans="1:13" ht="24" x14ac:dyDescent="0.25">
      <c r="A76" s="113" t="s">
        <v>98</v>
      </c>
      <c r="B76" s="114"/>
      <c r="C76" s="3" t="s">
        <v>109</v>
      </c>
      <c r="D76" s="4">
        <v>120000</v>
      </c>
      <c r="E76" s="4"/>
      <c r="F76" s="4"/>
      <c r="G76" s="5">
        <v>24000</v>
      </c>
      <c r="H76" s="5"/>
      <c r="I76" s="5"/>
      <c r="J76" s="5">
        <v>24000</v>
      </c>
      <c r="K76" s="4"/>
      <c r="L76" s="4"/>
      <c r="M76" s="57">
        <v>120000</v>
      </c>
    </row>
    <row r="77" spans="1:13" ht="24" x14ac:dyDescent="0.25">
      <c r="A77" s="107" t="s">
        <v>110</v>
      </c>
      <c r="B77" s="108"/>
      <c r="C77" s="15" t="s">
        <v>118</v>
      </c>
      <c r="D77" s="16">
        <v>67848</v>
      </c>
      <c r="E77" s="16"/>
      <c r="F77" s="16"/>
      <c r="G77" s="17"/>
      <c r="H77" s="17"/>
      <c r="I77" s="17"/>
      <c r="J77" s="17"/>
      <c r="K77" s="16"/>
      <c r="L77" s="16"/>
      <c r="M77" s="58">
        <v>54278.400000000001</v>
      </c>
    </row>
    <row r="78" spans="1:13" ht="24" x14ac:dyDescent="0.25">
      <c r="A78" s="107" t="s">
        <v>110</v>
      </c>
      <c r="B78" s="108"/>
      <c r="C78" s="15" t="s">
        <v>119</v>
      </c>
      <c r="D78" s="16">
        <v>65981</v>
      </c>
      <c r="E78" s="16"/>
      <c r="F78" s="16"/>
      <c r="G78" s="17">
        <v>55421.29</v>
      </c>
      <c r="H78" s="17"/>
      <c r="I78" s="17"/>
      <c r="J78" s="17">
        <v>51089.47</v>
      </c>
      <c r="K78" s="16">
        <v>54278.400000000001</v>
      </c>
      <c r="L78" s="16"/>
      <c r="M78" s="58">
        <v>63620</v>
      </c>
    </row>
    <row r="79" spans="1:13" ht="23.25" customHeight="1" x14ac:dyDescent="0.25">
      <c r="A79" s="113" t="s">
        <v>148</v>
      </c>
      <c r="B79" s="114"/>
      <c r="C79" s="3" t="s">
        <v>149</v>
      </c>
      <c r="D79" s="4"/>
      <c r="E79" s="4"/>
      <c r="F79" s="4"/>
      <c r="G79" s="5">
        <v>2972.6</v>
      </c>
      <c r="H79" s="5"/>
      <c r="I79" s="5"/>
      <c r="J79" s="5"/>
      <c r="K79" s="4"/>
      <c r="L79" s="4"/>
      <c r="M79" s="57"/>
    </row>
    <row r="80" spans="1:13" ht="31.5" customHeight="1" x14ac:dyDescent="0.25">
      <c r="A80" s="131" t="s">
        <v>14</v>
      </c>
      <c r="B80" s="132"/>
      <c r="C80" s="132"/>
      <c r="D80" s="14">
        <f>SUM(D81:D90)</f>
        <v>30993985.160000004</v>
      </c>
      <c r="E80" s="14">
        <f t="shared" ref="E80:M80" si="9">SUM(E81:E90)</f>
        <v>0</v>
      </c>
      <c r="F80" s="14">
        <f t="shared" si="9"/>
        <v>5545618.1700000009</v>
      </c>
      <c r="G80" s="14">
        <f>SUM(G81:G90)</f>
        <v>3857661.6300000004</v>
      </c>
      <c r="H80" s="14">
        <f t="shared" si="9"/>
        <v>63273.27</v>
      </c>
      <c r="I80" s="14">
        <f>SUM(I81:I90)</f>
        <v>5811863.7999999998</v>
      </c>
      <c r="J80" s="14">
        <f>SUM(J81:J90)</f>
        <v>5389764.6999999993</v>
      </c>
      <c r="K80" s="14">
        <f t="shared" si="9"/>
        <v>313495.03999999998</v>
      </c>
      <c r="L80" s="14">
        <f t="shared" si="9"/>
        <v>2624541.7599999998</v>
      </c>
      <c r="M80" s="14">
        <f t="shared" si="9"/>
        <v>10201668.42</v>
      </c>
    </row>
    <row r="81" spans="1:13" ht="61.5" customHeight="1" x14ac:dyDescent="0.25">
      <c r="A81" s="113" t="s">
        <v>65</v>
      </c>
      <c r="B81" s="114"/>
      <c r="C81" s="3" t="s">
        <v>66</v>
      </c>
      <c r="D81" s="4">
        <v>220141.57</v>
      </c>
      <c r="E81" s="4"/>
      <c r="G81" s="5">
        <v>71511.399999999994</v>
      </c>
      <c r="H81" s="5"/>
      <c r="I81" s="142"/>
      <c r="J81" s="5">
        <v>71511.399999999994</v>
      </c>
      <c r="K81" s="11"/>
      <c r="L81" s="6">
        <v>18406.400000000001</v>
      </c>
      <c r="M81" s="57">
        <v>201735.17</v>
      </c>
    </row>
    <row r="82" spans="1:13" ht="51.75" customHeight="1" x14ac:dyDescent="0.25">
      <c r="A82" s="113" t="s">
        <v>59</v>
      </c>
      <c r="B82" s="114"/>
      <c r="C82" s="3" t="s">
        <v>67</v>
      </c>
      <c r="D82" s="4">
        <v>8439161.75</v>
      </c>
      <c r="E82" s="4"/>
      <c r="F82" s="4"/>
      <c r="G82" s="5">
        <v>3521553.14</v>
      </c>
      <c r="H82" s="5"/>
      <c r="I82" s="5"/>
      <c r="J82" s="5">
        <v>4920512.57</v>
      </c>
      <c r="K82" s="6">
        <v>313495.03999999998</v>
      </c>
      <c r="L82" s="6">
        <v>1618777.05</v>
      </c>
      <c r="M82" s="57">
        <v>3869361.5</v>
      </c>
    </row>
    <row r="83" spans="1:13" ht="69" customHeight="1" x14ac:dyDescent="0.25">
      <c r="A83" s="111" t="s">
        <v>68</v>
      </c>
      <c r="B83" s="112"/>
      <c r="C83" s="3" t="s">
        <v>69</v>
      </c>
      <c r="D83" s="92">
        <v>129438.8</v>
      </c>
      <c r="E83" s="21"/>
      <c r="F83" s="4"/>
      <c r="G83" s="5">
        <v>29638.74</v>
      </c>
      <c r="H83" s="5"/>
      <c r="I83" s="5"/>
      <c r="J83" s="5">
        <v>30422.09</v>
      </c>
      <c r="K83" s="6"/>
      <c r="L83" s="6">
        <v>783.35</v>
      </c>
      <c r="M83" s="57">
        <v>55252.42</v>
      </c>
    </row>
    <row r="84" spans="1:13" ht="70.5" customHeight="1" x14ac:dyDescent="0.25">
      <c r="A84" s="111" t="s">
        <v>70</v>
      </c>
      <c r="B84" s="112"/>
      <c r="C84" s="3" t="s">
        <v>73</v>
      </c>
      <c r="D84" s="92">
        <v>337601.22</v>
      </c>
      <c r="E84" s="21"/>
      <c r="F84" s="4"/>
      <c r="G84" s="5">
        <v>63273.27</v>
      </c>
      <c r="H84" s="5">
        <v>63273.27</v>
      </c>
      <c r="I84" s="5"/>
      <c r="J84" s="5">
        <v>63273.27</v>
      </c>
      <c r="K84" s="6"/>
      <c r="L84" s="6"/>
      <c r="M84" s="57">
        <v>158650.76</v>
      </c>
    </row>
    <row r="85" spans="1:13" ht="62.25" customHeight="1" x14ac:dyDescent="0.25">
      <c r="A85" s="111" t="s">
        <v>71</v>
      </c>
      <c r="B85" s="112"/>
      <c r="C85" s="3" t="s">
        <v>74</v>
      </c>
      <c r="D85" s="27">
        <v>480166.73</v>
      </c>
      <c r="E85" s="27"/>
      <c r="F85" s="4"/>
      <c r="G85" s="5">
        <v>113228.74</v>
      </c>
      <c r="H85" s="5"/>
      <c r="I85" s="5"/>
      <c r="J85" s="5">
        <v>109836.05</v>
      </c>
      <c r="K85" s="6"/>
      <c r="L85" s="6">
        <v>20947.38</v>
      </c>
      <c r="M85" s="57">
        <v>297641.78999999998</v>
      </c>
    </row>
    <row r="86" spans="1:13" ht="66" customHeight="1" x14ac:dyDescent="0.25">
      <c r="A86" s="111" t="s">
        <v>71</v>
      </c>
      <c r="B86" s="112"/>
      <c r="C86" s="3" t="s">
        <v>74</v>
      </c>
      <c r="D86" s="27">
        <v>188724.79</v>
      </c>
      <c r="E86" s="27"/>
      <c r="F86" s="4"/>
      <c r="G86" s="5">
        <v>58456.34</v>
      </c>
      <c r="H86" s="5"/>
      <c r="I86" s="5"/>
      <c r="J86" s="5">
        <v>36459.019999999997</v>
      </c>
      <c r="K86" s="6"/>
      <c r="L86" s="6">
        <v>8902.2999999999993</v>
      </c>
      <c r="M86" s="57">
        <v>67358.64</v>
      </c>
    </row>
    <row r="87" spans="1:13" ht="69" customHeight="1" x14ac:dyDescent="0.25">
      <c r="A87" s="113" t="s">
        <v>72</v>
      </c>
      <c r="B87" s="114"/>
      <c r="C87" s="3" t="s">
        <v>75</v>
      </c>
      <c r="D87" s="4">
        <v>191963.94</v>
      </c>
      <c r="E87" s="4"/>
      <c r="F87" s="4"/>
      <c r="G87" s="5"/>
      <c r="H87" s="5"/>
      <c r="J87" s="5">
        <v>157750.29999999999</v>
      </c>
      <c r="K87" s="4"/>
      <c r="L87" s="4">
        <v>62233.72</v>
      </c>
      <c r="M87" s="57"/>
    </row>
    <row r="88" spans="1:13" ht="106.5" customHeight="1" x14ac:dyDescent="0.25">
      <c r="A88" s="111" t="s">
        <v>59</v>
      </c>
      <c r="B88" s="112"/>
      <c r="C88" s="7" t="s">
        <v>137</v>
      </c>
      <c r="D88" s="5">
        <v>530740.01</v>
      </c>
      <c r="E88" s="5"/>
      <c r="F88" s="5">
        <v>109037.44</v>
      </c>
      <c r="G88" s="5"/>
      <c r="H88" s="5"/>
      <c r="I88" s="5">
        <v>251771.56</v>
      </c>
      <c r="J88" s="5"/>
      <c r="K88" s="5"/>
      <c r="L88" s="5">
        <v>0</v>
      </c>
      <c r="M88" s="64">
        <v>115087.41</v>
      </c>
    </row>
    <row r="89" spans="1:13" ht="31.9" customHeight="1" x14ac:dyDescent="0.25">
      <c r="A89" s="111" t="s">
        <v>129</v>
      </c>
      <c r="B89" s="112"/>
      <c r="C89" s="7" t="s">
        <v>138</v>
      </c>
      <c r="D89" s="5">
        <v>18056689.100000001</v>
      </c>
      <c r="E89" s="5"/>
      <c r="F89" s="5">
        <v>5417006.7300000004</v>
      </c>
      <c r="G89" s="5"/>
      <c r="H89" s="5"/>
      <c r="I89" s="5">
        <v>5539231.2400000002</v>
      </c>
      <c r="J89" s="5"/>
      <c r="K89" s="5">
        <v>0</v>
      </c>
      <c r="L89" s="5">
        <v>894491.56</v>
      </c>
      <c r="M89" s="64">
        <v>5417006.7300000004</v>
      </c>
    </row>
    <row r="90" spans="1:13" ht="33.6" customHeight="1" x14ac:dyDescent="0.25">
      <c r="A90" s="111" t="s">
        <v>129</v>
      </c>
      <c r="B90" s="112"/>
      <c r="C90" s="7" t="s">
        <v>139</v>
      </c>
      <c r="D90" s="5">
        <v>2419357.25</v>
      </c>
      <c r="E90" s="5"/>
      <c r="F90" s="5">
        <v>19574</v>
      </c>
      <c r="G90" s="5"/>
      <c r="H90" s="5"/>
      <c r="I90" s="5">
        <v>20861</v>
      </c>
      <c r="J90" s="5"/>
      <c r="K90" s="5"/>
      <c r="L90" s="5"/>
      <c r="M90" s="64">
        <v>19574</v>
      </c>
    </row>
    <row r="91" spans="1:13" ht="34.5" customHeight="1" x14ac:dyDescent="0.25">
      <c r="A91" s="131" t="s">
        <v>15</v>
      </c>
      <c r="B91" s="132"/>
      <c r="C91" s="132"/>
      <c r="D91" s="14">
        <f>D92+D93+D94</f>
        <v>1941334</v>
      </c>
      <c r="E91" s="14">
        <f t="shared" ref="E91:M91" si="10">E92+E93+E94</f>
        <v>0</v>
      </c>
      <c r="F91" s="14">
        <f t="shared" si="10"/>
        <v>147101.37</v>
      </c>
      <c r="G91" s="14">
        <f t="shared" si="10"/>
        <v>14815.64</v>
      </c>
      <c r="H91" s="14">
        <f t="shared" si="10"/>
        <v>13123.36</v>
      </c>
      <c r="I91" s="14">
        <f t="shared" si="10"/>
        <v>152708.66</v>
      </c>
      <c r="J91" s="14">
        <f t="shared" si="10"/>
        <v>14678.57</v>
      </c>
      <c r="K91" s="14">
        <f t="shared" si="10"/>
        <v>0</v>
      </c>
      <c r="L91" s="14">
        <f t="shared" si="10"/>
        <v>18181.189999999999</v>
      </c>
      <c r="M91" s="14">
        <f t="shared" si="10"/>
        <v>582861.48</v>
      </c>
    </row>
    <row r="92" spans="1:13" ht="23.25" customHeight="1" x14ac:dyDescent="0.25">
      <c r="A92" s="113" t="s">
        <v>32</v>
      </c>
      <c r="B92" s="114"/>
      <c r="C92" s="3" t="s">
        <v>41</v>
      </c>
      <c r="D92" s="4">
        <v>76000</v>
      </c>
      <c r="E92" s="4"/>
      <c r="F92" s="5"/>
      <c r="G92" s="5">
        <v>14678.57</v>
      </c>
      <c r="H92" s="5"/>
      <c r="I92" s="5"/>
      <c r="J92" s="5">
        <v>14678.57</v>
      </c>
      <c r="K92" s="4"/>
      <c r="L92" s="4"/>
      <c r="M92" s="57">
        <v>20588.599999999999</v>
      </c>
    </row>
    <row r="93" spans="1:13" ht="26.25" customHeight="1" x14ac:dyDescent="0.25">
      <c r="A93" s="113" t="s">
        <v>32</v>
      </c>
      <c r="B93" s="114"/>
      <c r="C93" s="3" t="s">
        <v>42</v>
      </c>
      <c r="D93" s="4">
        <v>268380</v>
      </c>
      <c r="E93" s="4"/>
      <c r="F93" s="4"/>
      <c r="G93" s="5">
        <v>137.07</v>
      </c>
      <c r="H93" s="5">
        <v>13123.36</v>
      </c>
      <c r="I93" s="5"/>
      <c r="J93" s="5"/>
      <c r="K93" s="5"/>
      <c r="L93" s="4">
        <v>18181.189999999999</v>
      </c>
      <c r="M93" s="57">
        <v>36437.15</v>
      </c>
    </row>
    <row r="94" spans="1:13" x14ac:dyDescent="0.25">
      <c r="A94" s="111" t="s">
        <v>129</v>
      </c>
      <c r="B94" s="112"/>
      <c r="C94" s="7" t="s">
        <v>41</v>
      </c>
      <c r="D94" s="5">
        <v>1596954</v>
      </c>
      <c r="E94" s="89"/>
      <c r="F94" s="89">
        <v>147101.37</v>
      </c>
      <c r="G94" s="90"/>
      <c r="H94" s="90"/>
      <c r="I94" s="89">
        <v>152708.66</v>
      </c>
      <c r="J94" s="89"/>
      <c r="K94" s="89"/>
      <c r="L94" s="89">
        <v>0</v>
      </c>
      <c r="M94" s="91">
        <v>525835.73</v>
      </c>
    </row>
    <row r="95" spans="1:13" x14ac:dyDescent="0.25">
      <c r="A95" s="133" t="s">
        <v>16</v>
      </c>
      <c r="B95" s="134"/>
      <c r="C95" s="134"/>
      <c r="D95" s="14">
        <f>D96+D97</f>
        <v>74814.67</v>
      </c>
      <c r="E95" s="14">
        <f t="shared" ref="E95:M95" si="11">E96+E97</f>
        <v>0</v>
      </c>
      <c r="F95" s="14">
        <f t="shared" si="11"/>
        <v>0</v>
      </c>
      <c r="G95" s="14">
        <f>G96+G97</f>
        <v>23369.32</v>
      </c>
      <c r="H95" s="14">
        <f t="shared" si="11"/>
        <v>18250</v>
      </c>
      <c r="I95" s="14">
        <f t="shared" si="11"/>
        <v>0</v>
      </c>
      <c r="J95" s="14">
        <f>J96+J97</f>
        <v>24937.599999999999</v>
      </c>
      <c r="K95" s="14">
        <f t="shared" si="11"/>
        <v>0</v>
      </c>
      <c r="L95" s="14">
        <f t="shared" si="11"/>
        <v>11313.28</v>
      </c>
      <c r="M95" s="14">
        <f t="shared" si="11"/>
        <v>10337.6</v>
      </c>
    </row>
    <row r="96" spans="1:13" ht="24" x14ac:dyDescent="0.25">
      <c r="A96" s="115" t="s">
        <v>110</v>
      </c>
      <c r="B96" s="116"/>
      <c r="C96" s="7" t="s">
        <v>111</v>
      </c>
      <c r="D96" s="5">
        <v>60114.67</v>
      </c>
      <c r="E96" s="5"/>
      <c r="F96" s="5"/>
      <c r="G96" s="5">
        <v>10337.6</v>
      </c>
      <c r="H96" s="5"/>
      <c r="I96" s="5"/>
      <c r="J96" s="5">
        <v>10337.6</v>
      </c>
      <c r="K96" s="5"/>
      <c r="L96" s="5"/>
      <c r="M96" s="64">
        <v>10337.6</v>
      </c>
    </row>
    <row r="97" spans="1:13" ht="168" x14ac:dyDescent="0.25">
      <c r="A97" s="69" t="s">
        <v>62</v>
      </c>
      <c r="B97" s="7" t="s">
        <v>63</v>
      </c>
      <c r="C97" s="7" t="s">
        <v>64</v>
      </c>
      <c r="D97" s="5">
        <v>14700</v>
      </c>
      <c r="E97" s="5"/>
      <c r="F97" s="5"/>
      <c r="G97" s="5">
        <v>13031.72</v>
      </c>
      <c r="H97" s="5">
        <v>18250</v>
      </c>
      <c r="I97" s="5"/>
      <c r="J97" s="5">
        <v>14600</v>
      </c>
      <c r="K97" s="9"/>
      <c r="L97" s="13">
        <v>11313.28</v>
      </c>
      <c r="M97" s="64"/>
    </row>
    <row r="98" spans="1:13" x14ac:dyDescent="0.25">
      <c r="A98" s="133" t="s">
        <v>13</v>
      </c>
      <c r="B98" s="134"/>
      <c r="C98" s="134"/>
      <c r="D98" s="14">
        <f>D77+D78+D99+D100+D101+D102+D103+D104+D105+D106+D107</f>
        <v>478664.88</v>
      </c>
      <c r="E98" s="14">
        <f>E77+E78+E99+E100+E101+E102+E103+E104+E105+E106+E107</f>
        <v>40169.39</v>
      </c>
      <c r="F98" s="14">
        <f>F77+F78+F99+F100+F101+F102+F103+F104+F105+F106+F107</f>
        <v>0</v>
      </c>
      <c r="G98" s="14">
        <f>SUM(G99:G107)</f>
        <v>223801.85</v>
      </c>
      <c r="H98" s="14">
        <f>H77+H78+H99+H100+H101+H102+H103+H104+H105+H106+H107</f>
        <v>30853.230000000003</v>
      </c>
      <c r="I98" s="14">
        <f>I77+I78+I99+I100+I101+I102+I103+I104+I105+I106+I107</f>
        <v>0</v>
      </c>
      <c r="J98" s="14">
        <f>SUM(J99:J107)</f>
        <v>259887.87000000002</v>
      </c>
      <c r="K98" s="14">
        <f>K77+K78+K99+K100+K101+K102+K103+K104+K105+K106+K107</f>
        <v>96663.72</v>
      </c>
      <c r="L98" s="14">
        <f>L77+L78+L99+L100+L101+L102+L103+L104+L105+L106+L107</f>
        <v>79919.19</v>
      </c>
      <c r="M98" s="14">
        <f>M77+M78+M99+M100+M101+M102+M103+M104+M105+M106+M107</f>
        <v>433989.39999999997</v>
      </c>
    </row>
    <row r="99" spans="1:13" ht="132" x14ac:dyDescent="0.25">
      <c r="A99" s="70" t="s">
        <v>112</v>
      </c>
      <c r="B99" s="22" t="s">
        <v>113</v>
      </c>
      <c r="C99" s="22" t="s">
        <v>120</v>
      </c>
      <c r="D99" s="23">
        <v>15426</v>
      </c>
      <c r="E99" s="23"/>
      <c r="F99" s="23"/>
      <c r="G99" s="24">
        <v>12340</v>
      </c>
      <c r="H99" s="24"/>
      <c r="I99" s="24"/>
      <c r="J99" s="24">
        <v>12340</v>
      </c>
      <c r="K99" s="23"/>
      <c r="L99" s="23"/>
      <c r="M99" s="71">
        <v>12340</v>
      </c>
    </row>
    <row r="100" spans="1:13" ht="45" x14ac:dyDescent="0.25">
      <c r="A100" s="72" t="s">
        <v>112</v>
      </c>
      <c r="B100" s="36" t="s">
        <v>114</v>
      </c>
      <c r="C100" s="3" t="s">
        <v>121</v>
      </c>
      <c r="D100" s="16">
        <v>39700</v>
      </c>
      <c r="E100" s="16"/>
      <c r="F100" s="16"/>
      <c r="G100" s="17">
        <v>31760</v>
      </c>
      <c r="H100" s="17"/>
      <c r="I100" s="17"/>
      <c r="J100" s="17">
        <v>31760</v>
      </c>
      <c r="K100" s="16"/>
      <c r="L100" s="16"/>
      <c r="M100" s="58">
        <v>31760</v>
      </c>
    </row>
    <row r="101" spans="1:13" ht="22.5" x14ac:dyDescent="0.25">
      <c r="A101" s="72" t="s">
        <v>112</v>
      </c>
      <c r="B101" s="36" t="s">
        <v>115</v>
      </c>
      <c r="C101" s="36" t="s">
        <v>122</v>
      </c>
      <c r="D101" s="4">
        <v>36830</v>
      </c>
      <c r="E101" s="4"/>
      <c r="F101" s="4"/>
      <c r="G101" s="5">
        <v>7366</v>
      </c>
      <c r="H101" s="5"/>
      <c r="I101" s="5"/>
      <c r="J101" s="5">
        <v>29113.72</v>
      </c>
      <c r="K101" s="4"/>
      <c r="L101" s="4"/>
      <c r="M101" s="57">
        <v>22098</v>
      </c>
    </row>
    <row r="102" spans="1:13" ht="24" x14ac:dyDescent="0.25">
      <c r="A102" s="107" t="s">
        <v>116</v>
      </c>
      <c r="B102" s="108"/>
      <c r="C102" s="15" t="s">
        <v>123</v>
      </c>
      <c r="D102" s="16">
        <v>43964</v>
      </c>
      <c r="E102" s="16">
        <v>21230.11</v>
      </c>
      <c r="F102" s="16"/>
      <c r="G102" s="17">
        <v>21230.11</v>
      </c>
      <c r="H102" s="17">
        <v>21230.11</v>
      </c>
      <c r="I102" s="17"/>
      <c r="J102" s="17">
        <v>21230.11</v>
      </c>
      <c r="K102" s="16"/>
      <c r="L102" s="16"/>
      <c r="M102" s="58"/>
    </row>
    <row r="103" spans="1:13" ht="24" x14ac:dyDescent="0.25">
      <c r="A103" s="113" t="s">
        <v>116</v>
      </c>
      <c r="B103" s="114"/>
      <c r="C103" s="3" t="s">
        <v>124</v>
      </c>
      <c r="D103" s="4">
        <v>44768</v>
      </c>
      <c r="E103" s="4"/>
      <c r="F103" s="4"/>
      <c r="G103" s="5"/>
      <c r="H103" s="5">
        <v>9623.1200000000008</v>
      </c>
      <c r="I103" s="5"/>
      <c r="J103" s="5">
        <v>9623.1200000000008</v>
      </c>
      <c r="K103" s="4">
        <v>35814.400000000001</v>
      </c>
      <c r="L103" s="4">
        <v>44768</v>
      </c>
      <c r="M103" s="57">
        <v>108848.4</v>
      </c>
    </row>
    <row r="104" spans="1:13" ht="27" customHeight="1" x14ac:dyDescent="0.25">
      <c r="A104" s="107" t="s">
        <v>117</v>
      </c>
      <c r="B104" s="108"/>
      <c r="C104" s="15" t="s">
        <v>125</v>
      </c>
      <c r="D104" s="16">
        <v>72000</v>
      </c>
      <c r="E104" s="16"/>
      <c r="F104" s="16"/>
      <c r="G104" s="17">
        <v>32336</v>
      </c>
      <c r="H104" s="17"/>
      <c r="I104" s="17"/>
      <c r="J104" s="17">
        <v>32336</v>
      </c>
      <c r="K104" s="16"/>
      <c r="L104" s="4">
        <v>21766.39</v>
      </c>
      <c r="M104" s="57">
        <v>61237</v>
      </c>
    </row>
    <row r="105" spans="1:13" ht="27" customHeight="1" x14ac:dyDescent="0.25">
      <c r="A105" s="107" t="s">
        <v>117</v>
      </c>
      <c r="B105" s="108"/>
      <c r="C105" s="55" t="s">
        <v>126</v>
      </c>
      <c r="D105" s="4">
        <v>18939.28</v>
      </c>
      <c r="E105" s="4">
        <v>18939.28</v>
      </c>
      <c r="F105" s="4"/>
      <c r="G105" s="5">
        <v>28939.279999999999</v>
      </c>
      <c r="H105" s="5"/>
      <c r="I105" s="5"/>
      <c r="J105" s="5">
        <v>28939.279999999999</v>
      </c>
      <c r="K105" s="4">
        <v>6570.92</v>
      </c>
      <c r="L105" s="4"/>
      <c r="M105" s="57">
        <v>18939</v>
      </c>
    </row>
    <row r="106" spans="1:13" ht="20.25" customHeight="1" x14ac:dyDescent="0.25">
      <c r="A106" s="107" t="s">
        <v>117</v>
      </c>
      <c r="B106" s="108"/>
      <c r="C106" s="3" t="s">
        <v>127</v>
      </c>
      <c r="D106" s="4">
        <v>43705</v>
      </c>
      <c r="E106" s="4"/>
      <c r="F106" s="4"/>
      <c r="G106" s="5">
        <v>49271.86</v>
      </c>
      <c r="H106" s="5"/>
      <c r="I106" s="5"/>
      <c r="J106" s="5">
        <v>49271.86</v>
      </c>
      <c r="K106" s="4"/>
      <c r="L106" s="4">
        <v>8741</v>
      </c>
      <c r="M106" s="57">
        <v>31365</v>
      </c>
    </row>
    <row r="107" spans="1:13" ht="24" customHeight="1" x14ac:dyDescent="0.25">
      <c r="A107" s="113" t="s">
        <v>117</v>
      </c>
      <c r="B107" s="114"/>
      <c r="C107" s="15" t="s">
        <v>128</v>
      </c>
      <c r="D107" s="16">
        <v>29503.599999999999</v>
      </c>
      <c r="E107" s="16"/>
      <c r="F107" s="16"/>
      <c r="G107" s="17">
        <v>40558.6</v>
      </c>
      <c r="H107" s="17"/>
      <c r="I107" s="17"/>
      <c r="J107" s="17">
        <v>45273.78</v>
      </c>
      <c r="K107" s="16"/>
      <c r="L107" s="16">
        <v>4643.8</v>
      </c>
      <c r="M107" s="58">
        <v>29503.599999999999</v>
      </c>
    </row>
    <row r="108" spans="1:13" ht="24" customHeight="1" x14ac:dyDescent="0.25">
      <c r="A108" s="157" t="s">
        <v>44</v>
      </c>
      <c r="B108" s="158"/>
      <c r="C108" s="86"/>
      <c r="D108" s="152">
        <f>D109+D110</f>
        <v>313808.40000000002</v>
      </c>
      <c r="E108" s="152">
        <f t="shared" ref="E108:M108" si="12">E109+E110</f>
        <v>39696.770000000004</v>
      </c>
      <c r="F108" s="152">
        <f t="shared" si="12"/>
        <v>0</v>
      </c>
      <c r="G108" s="152">
        <f>G109+G110</f>
        <v>4996.55</v>
      </c>
      <c r="H108" s="152">
        <f t="shared" si="12"/>
        <v>39696.770000000004</v>
      </c>
      <c r="I108" s="152">
        <f t="shared" si="12"/>
        <v>0</v>
      </c>
      <c r="J108" s="152">
        <f>J109+J110</f>
        <v>2490.56</v>
      </c>
      <c r="K108" s="152">
        <f t="shared" si="12"/>
        <v>0</v>
      </c>
      <c r="L108" s="152">
        <f t="shared" si="12"/>
        <v>41177.120000000003</v>
      </c>
      <c r="M108" s="151">
        <f t="shared" si="12"/>
        <v>45355.93</v>
      </c>
    </row>
    <row r="109" spans="1:13" ht="21.75" customHeight="1" x14ac:dyDescent="0.25">
      <c r="A109" s="113" t="s">
        <v>32</v>
      </c>
      <c r="B109" s="114"/>
      <c r="C109" s="3" t="s">
        <v>45</v>
      </c>
      <c r="D109" s="4">
        <v>202074</v>
      </c>
      <c r="E109" s="4">
        <v>16551.59</v>
      </c>
      <c r="F109" s="4"/>
      <c r="G109" s="5"/>
      <c r="H109" s="5">
        <v>16551.59</v>
      </c>
      <c r="I109" s="5"/>
      <c r="J109" s="5"/>
      <c r="K109" s="4"/>
      <c r="L109" s="4">
        <v>18214.150000000001</v>
      </c>
      <c r="M109" s="57"/>
    </row>
    <row r="110" spans="1:13" ht="44.45" customHeight="1" x14ac:dyDescent="0.25">
      <c r="A110" s="113" t="s">
        <v>48</v>
      </c>
      <c r="B110" s="114"/>
      <c r="C110" s="3" t="s">
        <v>57</v>
      </c>
      <c r="D110" s="4">
        <v>111734.39999999999</v>
      </c>
      <c r="E110" s="4">
        <v>23145.18</v>
      </c>
      <c r="F110" s="4"/>
      <c r="G110" s="5">
        <v>4996.55</v>
      </c>
      <c r="H110" s="5">
        <v>23145.18</v>
      </c>
      <c r="I110" s="5"/>
      <c r="J110" s="5">
        <v>2490.56</v>
      </c>
      <c r="K110" s="4"/>
      <c r="L110" s="4">
        <v>22962.97</v>
      </c>
      <c r="M110" s="57">
        <v>45355.93</v>
      </c>
    </row>
    <row r="111" spans="1:13" ht="48" customHeight="1" x14ac:dyDescent="0.25">
      <c r="A111" s="155" t="s">
        <v>46</v>
      </c>
      <c r="B111" s="156"/>
      <c r="C111" s="86"/>
      <c r="D111" s="152">
        <f>SUM(D112:D113)</f>
        <v>4353991.01</v>
      </c>
      <c r="E111" s="152">
        <f t="shared" ref="E111:M111" si="13">SUM(E112:E113)</f>
        <v>22102.84</v>
      </c>
      <c r="F111" s="152">
        <f t="shared" si="13"/>
        <v>57008.23</v>
      </c>
      <c r="G111" s="152">
        <f>G112+G113</f>
        <v>0</v>
      </c>
      <c r="H111" s="152">
        <f t="shared" si="13"/>
        <v>22102.84</v>
      </c>
      <c r="I111" s="152">
        <f t="shared" si="13"/>
        <v>652453.93999999994</v>
      </c>
      <c r="J111" s="152">
        <f>J112+J113</f>
        <v>0</v>
      </c>
      <c r="K111" s="152">
        <f t="shared" si="13"/>
        <v>0</v>
      </c>
      <c r="L111" s="152">
        <f t="shared" si="13"/>
        <v>206635.62</v>
      </c>
      <c r="M111" s="151">
        <f t="shared" si="13"/>
        <v>57008.23</v>
      </c>
    </row>
    <row r="112" spans="1:13" ht="23.25" customHeight="1" x14ac:dyDescent="0.25">
      <c r="A112" s="113" t="s">
        <v>32</v>
      </c>
      <c r="B112" s="114"/>
      <c r="C112" s="3" t="s">
        <v>47</v>
      </c>
      <c r="D112" s="4">
        <v>115372.24</v>
      </c>
      <c r="E112" s="4">
        <v>22102.84</v>
      </c>
      <c r="F112" s="4"/>
      <c r="G112" s="5"/>
      <c r="H112" s="5">
        <v>22102.84</v>
      </c>
      <c r="I112" s="5"/>
      <c r="J112" s="5"/>
      <c r="K112" s="4"/>
      <c r="L112" s="4">
        <v>22102.84</v>
      </c>
      <c r="M112" s="57"/>
    </row>
    <row r="113" spans="1:13" x14ac:dyDescent="0.25">
      <c r="A113" s="111" t="s">
        <v>129</v>
      </c>
      <c r="B113" s="112"/>
      <c r="C113" s="7" t="s">
        <v>47</v>
      </c>
      <c r="D113" s="5">
        <v>4238618.7699999996</v>
      </c>
      <c r="E113" s="5"/>
      <c r="F113" s="5">
        <v>57008.23</v>
      </c>
      <c r="G113" s="5"/>
      <c r="H113" s="5"/>
      <c r="I113" s="5">
        <v>652453.93999999994</v>
      </c>
      <c r="J113" s="5"/>
      <c r="K113" s="5">
        <v>0</v>
      </c>
      <c r="L113" s="5">
        <v>184532.78</v>
      </c>
      <c r="M113" s="64">
        <v>57008.23</v>
      </c>
    </row>
    <row r="114" spans="1:13" s="19" customFormat="1" x14ac:dyDescent="0.25">
      <c r="A114" s="153" t="s">
        <v>22</v>
      </c>
      <c r="B114" s="154"/>
      <c r="C114" s="49"/>
      <c r="D114" s="50">
        <f t="shared" ref="D114:M114" si="14">D115</f>
        <v>558736.14</v>
      </c>
      <c r="E114" s="50">
        <f t="shared" si="14"/>
        <v>211308.85</v>
      </c>
      <c r="F114" s="50">
        <f>F115</f>
        <v>0</v>
      </c>
      <c r="G114" s="51">
        <f>G115</f>
        <v>47738.12</v>
      </c>
      <c r="H114" s="51">
        <f t="shared" si="14"/>
        <v>211308.85</v>
      </c>
      <c r="I114" s="50">
        <f t="shared" si="14"/>
        <v>0</v>
      </c>
      <c r="J114" s="50">
        <f>J115</f>
        <v>47738.12</v>
      </c>
      <c r="K114" s="50">
        <f t="shared" si="14"/>
        <v>0</v>
      </c>
      <c r="L114" s="50">
        <f t="shared" si="14"/>
        <v>0</v>
      </c>
      <c r="M114" s="73">
        <f t="shared" si="14"/>
        <v>518826.44</v>
      </c>
    </row>
    <row r="115" spans="1:13" ht="36.75" customHeight="1" x14ac:dyDescent="0.25">
      <c r="A115" s="113" t="s">
        <v>32</v>
      </c>
      <c r="B115" s="114"/>
      <c r="C115" s="39" t="s">
        <v>43</v>
      </c>
      <c r="D115" s="20">
        <v>558736.14</v>
      </c>
      <c r="E115" s="20">
        <v>211308.85</v>
      </c>
      <c r="F115" s="20"/>
      <c r="G115" s="90">
        <v>47738.12</v>
      </c>
      <c r="H115" s="90">
        <v>211308.85</v>
      </c>
      <c r="I115" s="89"/>
      <c r="J115" s="89">
        <v>47738.12</v>
      </c>
      <c r="K115" s="20"/>
      <c r="L115" s="20"/>
      <c r="M115" s="67">
        <v>518826.44</v>
      </c>
    </row>
    <row r="116" spans="1:13" s="54" customFormat="1" ht="12.75" thickBot="1" x14ac:dyDescent="0.25">
      <c r="A116" s="139" t="s">
        <v>19</v>
      </c>
      <c r="B116" s="140"/>
      <c r="C116" s="141"/>
      <c r="D116" s="74">
        <f>D114+D111+D108+D98+D95+D91+D80+D52+D49+D47+D44+D29+D27+D25+D23+D21+D18+D16+D11</f>
        <v>93537553.540000021</v>
      </c>
      <c r="E116" s="74">
        <f t="shared" ref="E116:M116" si="15">E114+E111+E108+E98+E95+E91+E80+E52+E49+E47+E44+E29+E27+E25+E23+E21+E18+E16+E11</f>
        <v>1151191.7200000002</v>
      </c>
      <c r="F116" s="74">
        <f t="shared" si="15"/>
        <v>6491216.7600000007</v>
      </c>
      <c r="G116" s="74">
        <f t="shared" si="15"/>
        <v>4960728.22</v>
      </c>
      <c r="H116" s="74">
        <f t="shared" si="15"/>
        <v>1217601.29</v>
      </c>
      <c r="I116" s="74">
        <f t="shared" si="15"/>
        <v>7957416.9499999993</v>
      </c>
      <c r="J116" s="74">
        <f t="shared" si="15"/>
        <v>6788654.0999999987</v>
      </c>
      <c r="K116" s="74">
        <f t="shared" si="15"/>
        <v>569511.82999999996</v>
      </c>
      <c r="L116" s="74">
        <f t="shared" si="15"/>
        <v>5204919.58</v>
      </c>
      <c r="M116" s="74">
        <f t="shared" si="15"/>
        <v>14462299.479999999</v>
      </c>
    </row>
  </sheetData>
  <mergeCells count="111">
    <mergeCell ref="A116:C116"/>
    <mergeCell ref="A112:B112"/>
    <mergeCell ref="A113:B113"/>
    <mergeCell ref="A115:B115"/>
    <mergeCell ref="A65:B65"/>
    <mergeCell ref="A72:B72"/>
    <mergeCell ref="A79:B79"/>
    <mergeCell ref="A102:B102"/>
    <mergeCell ref="A103:B103"/>
    <mergeCell ref="A107:B107"/>
    <mergeCell ref="A106:B106"/>
    <mergeCell ref="A105:B105"/>
    <mergeCell ref="A104:B104"/>
    <mergeCell ref="A84:B84"/>
    <mergeCell ref="A111:B111"/>
    <mergeCell ref="A108:B108"/>
    <mergeCell ref="A60:B60"/>
    <mergeCell ref="A61:B61"/>
    <mergeCell ref="A80:C80"/>
    <mergeCell ref="A91:C91"/>
    <mergeCell ref="A95:C95"/>
    <mergeCell ref="A52:C52"/>
    <mergeCell ref="A21:C21"/>
    <mergeCell ref="A23:C23"/>
    <mergeCell ref="A11:C11"/>
    <mergeCell ref="A16:C16"/>
    <mergeCell ref="A18:C18"/>
    <mergeCell ref="A22:B22"/>
    <mergeCell ref="A24:B24"/>
    <mergeCell ref="A30:B30"/>
    <mergeCell ref="A31:B31"/>
    <mergeCell ref="A32:B32"/>
    <mergeCell ref="A33:B33"/>
    <mergeCell ref="A27:C27"/>
    <mergeCell ref="A28:B28"/>
    <mergeCell ref="A14:B14"/>
    <mergeCell ref="A15:B15"/>
    <mergeCell ref="A25:C25"/>
    <mergeCell ref="K9:K10"/>
    <mergeCell ref="A29:C29"/>
    <mergeCell ref="A44:C44"/>
    <mergeCell ref="A2:M2"/>
    <mergeCell ref="A3:M3"/>
    <mergeCell ref="A6:M6"/>
    <mergeCell ref="L9:L10"/>
    <mergeCell ref="M9:M10"/>
    <mergeCell ref="C9:C10"/>
    <mergeCell ref="D9:D10"/>
    <mergeCell ref="E9:G9"/>
    <mergeCell ref="H9:J9"/>
    <mergeCell ref="A9:B10"/>
    <mergeCell ref="A13:B13"/>
    <mergeCell ref="A12:B12"/>
    <mergeCell ref="A20:B20"/>
    <mergeCell ref="A19:B19"/>
    <mergeCell ref="A34:B34"/>
    <mergeCell ref="A35:B35"/>
    <mergeCell ref="A37:B37"/>
    <mergeCell ref="A36:B36"/>
    <mergeCell ref="A38:B38"/>
    <mergeCell ref="A39:B39"/>
    <mergeCell ref="A40:B40"/>
    <mergeCell ref="A41:B41"/>
    <mergeCell ref="A42:B42"/>
    <mergeCell ref="A43:B43"/>
    <mergeCell ref="A45:B45"/>
    <mergeCell ref="A46:B46"/>
    <mergeCell ref="A48:B48"/>
    <mergeCell ref="A50:B50"/>
    <mergeCell ref="A51:B51"/>
    <mergeCell ref="A49:C49"/>
    <mergeCell ref="A58:B58"/>
    <mergeCell ref="A59:B59"/>
    <mergeCell ref="A53:B53"/>
    <mergeCell ref="A54:B54"/>
    <mergeCell ref="A55:B55"/>
    <mergeCell ref="A56:B56"/>
    <mergeCell ref="A57:B57"/>
    <mergeCell ref="A69:B69"/>
    <mergeCell ref="A70:B70"/>
    <mergeCell ref="A71:B71"/>
    <mergeCell ref="A62:B62"/>
    <mergeCell ref="A63:B63"/>
    <mergeCell ref="A64:B64"/>
    <mergeCell ref="A66:B66"/>
    <mergeCell ref="A67:B67"/>
    <mergeCell ref="A114:B114"/>
    <mergeCell ref="A96:B96"/>
    <mergeCell ref="A109:B109"/>
    <mergeCell ref="A110:B110"/>
    <mergeCell ref="A88:B88"/>
    <mergeCell ref="A89:B89"/>
    <mergeCell ref="A90:B90"/>
    <mergeCell ref="A92:B92"/>
    <mergeCell ref="A93:B93"/>
    <mergeCell ref="A98:C98"/>
    <mergeCell ref="A77:B77"/>
    <mergeCell ref="A78:B78"/>
    <mergeCell ref="A17:B17"/>
    <mergeCell ref="A83:B83"/>
    <mergeCell ref="A94:B94"/>
    <mergeCell ref="A81:B81"/>
    <mergeCell ref="A82:B82"/>
    <mergeCell ref="A85:B85"/>
    <mergeCell ref="A86:B86"/>
    <mergeCell ref="A87:B87"/>
    <mergeCell ref="A73:B73"/>
    <mergeCell ref="A74:B74"/>
    <mergeCell ref="A75:B75"/>
    <mergeCell ref="A76:B76"/>
    <mergeCell ref="A68:B68"/>
  </mergeCells>
  <phoneticPr fontId="16" type="noConversion"/>
  <pageMargins left="0.25" right="0.25" top="0.75" bottom="0.75" header="0.3" footer="0.3"/>
  <pageSetup paperSize="9" orientation="landscape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MARE</cp:lastModifiedBy>
  <cp:lastPrinted>2026-06-09T07:02:50Z</cp:lastPrinted>
  <dcterms:created xsi:type="dcterms:W3CDTF">2022-11-22T11:12:25Z</dcterms:created>
  <dcterms:modified xsi:type="dcterms:W3CDTF">2026-06-09T08:19:14Z</dcterms:modified>
</cp:coreProperties>
</file>